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Igor\Desktop\Projetos em Andamento\21_002_Nobres_3OAEs - 2 de 3 ENTREGUES\Ponte 3 Rio Nobres - Rua Francisco Rondon\"/>
    </mc:Choice>
  </mc:AlternateContent>
  <xr:revisionPtr revIDLastSave="0" documentId="13_ncr:1_{376A61FB-2548-4F4D-82E3-390C419F4F8D}" xr6:coauthVersionLast="47" xr6:coauthVersionMax="47" xr10:uidLastSave="{00000000-0000-0000-0000-000000000000}"/>
  <bookViews>
    <workbookView xWindow="-120" yWindow="-120" windowWidth="29040" windowHeight="15720" firstSheet="4" activeTab="4" xr2:uid="{00000000-000D-0000-FFFF-FFFF00000000}"/>
  </bookViews>
  <sheets>
    <sheet name="ADM LOCAL" sheetId="1" r:id="rId1"/>
    <sheet name="Mão de Obra Ordinária" sheetId="13" r:id="rId2"/>
    <sheet name="CANTEIRO DE OBRA" sheetId="2" r:id="rId3"/>
    <sheet name="EQUIP. M.O. MÍNIMOS" sheetId="11" r:id="rId4"/>
    <sheet name="Binômio tkm" sheetId="14" r:id="rId5"/>
    <sheet name="MOBILIZAÇÂO" sheetId="4" r:id="rId6"/>
    <sheet name="BDI" sheetId="5" r:id="rId7"/>
    <sheet name="QUADRO DE QUANT." sheetId="6" r:id="rId8"/>
    <sheet name="QUAD. DEMONSTRATIVO" sheetId="7" r:id="rId9"/>
    <sheet name="RESUMO ORÇAMENTO" sheetId="8" r:id="rId10"/>
    <sheet name="CRONOGRAMA FINANCEIRO" sheetId="9" r:id="rId11"/>
    <sheet name="CURVA ABC" sheetId="10" r:id="rId12"/>
    <sheet name="REAJUSTAMENTO" sheetId="12" r:id="rId13"/>
    <sheet name="COMPOSIÇÕES - INSUMOS COTADOS" sheetId="19" r:id="rId14"/>
    <sheet name="COMPOSIÇÕES AUXILIARES" sheetId="20" r:id="rId15"/>
    <sheet name="Composições Preço SICRO" sheetId="18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97" i="20" l="1"/>
  <c r="X201" i="20" l="1"/>
  <c r="X202" i="20" s="1"/>
  <c r="X209" i="20" s="1"/>
  <c r="X215" i="20" s="1"/>
  <c r="X198" i="20"/>
  <c r="L394" i="20"/>
  <c r="L395" i="20" s="1"/>
  <c r="L398" i="20" s="1"/>
  <c r="L399" i="20" s="1"/>
  <c r="L406" i="20" s="1"/>
  <c r="L412" i="20" s="1"/>
  <c r="X350" i="20"/>
  <c r="L350" i="20"/>
  <c r="X339" i="20"/>
  <c r="X340" i="20" s="1"/>
  <c r="L339" i="20"/>
  <c r="L340" i="20" s="1"/>
  <c r="L336" i="20"/>
  <c r="X334" i="20"/>
  <c r="L334" i="20"/>
  <c r="X309" i="20"/>
  <c r="X310" i="20" s="1"/>
  <c r="L309" i="20"/>
  <c r="L310" i="20" s="1"/>
  <c r="X279" i="20"/>
  <c r="X280" i="20" s="1"/>
  <c r="X284" i="20" s="1"/>
  <c r="X291" i="20" s="1"/>
  <c r="X297" i="20" s="1"/>
  <c r="X254" i="20"/>
  <c r="X255" i="20" s="1"/>
  <c r="L254" i="20"/>
  <c r="L255" i="20" s="1"/>
  <c r="L251" i="20"/>
  <c r="L252" i="20" s="1"/>
  <c r="L197" i="20"/>
  <c r="L201" i="20" s="1"/>
  <c r="L202" i="20" s="1"/>
  <c r="L209" i="20" s="1"/>
  <c r="L215" i="20" s="1"/>
  <c r="L143" i="20"/>
  <c r="L144" i="20" s="1"/>
  <c r="L148" i="20" s="1"/>
  <c r="L155" i="20" s="1"/>
  <c r="L161" i="20" s="1"/>
  <c r="L116" i="20"/>
  <c r="L117" i="20" s="1"/>
  <c r="L121" i="20" s="1"/>
  <c r="L128" i="20" s="1"/>
  <c r="L134" i="20" s="1"/>
  <c r="X89" i="20"/>
  <c r="X90" i="20" s="1"/>
  <c r="X94" i="20" s="1"/>
  <c r="X101" i="20" s="1"/>
  <c r="X107" i="20" s="1"/>
  <c r="X35" i="20"/>
  <c r="X36" i="20" s="1"/>
  <c r="X40" i="20" s="1"/>
  <c r="X47" i="20" s="1"/>
  <c r="X53" i="20" s="1"/>
  <c r="L35" i="20"/>
  <c r="L36" i="20" s="1"/>
  <c r="L40" i="20" s="1"/>
  <c r="L47" i="20" s="1"/>
  <c r="L53" i="20" s="1"/>
  <c r="L8" i="20"/>
  <c r="L9" i="20" s="1"/>
  <c r="L12" i="20" s="1"/>
  <c r="L13" i="20" s="1"/>
  <c r="L20" i="20" s="1"/>
  <c r="L26" i="20" s="1"/>
  <c r="X297" i="19"/>
  <c r="L297" i="19"/>
  <c r="X296" i="19"/>
  <c r="L296" i="19"/>
  <c r="X263" i="19"/>
  <c r="L263" i="19"/>
  <c r="X256" i="19"/>
  <c r="X257" i="19" s="1"/>
  <c r="L256" i="19"/>
  <c r="L257" i="19" s="1"/>
  <c r="X221" i="19"/>
  <c r="L221" i="19"/>
  <c r="X214" i="19"/>
  <c r="X215" i="19" s="1"/>
  <c r="L214" i="19"/>
  <c r="L215" i="19" s="1"/>
  <c r="X179" i="19"/>
  <c r="L179" i="19"/>
  <c r="X172" i="19"/>
  <c r="X173" i="19" s="1"/>
  <c r="L172" i="19"/>
  <c r="L173" i="19" s="1"/>
  <c r="X133" i="19"/>
  <c r="L133" i="19"/>
  <c r="X132" i="19"/>
  <c r="L132" i="19"/>
  <c r="L116" i="19"/>
  <c r="X104" i="19"/>
  <c r="L104" i="19"/>
  <c r="X96" i="19"/>
  <c r="L96" i="19"/>
  <c r="X95" i="19"/>
  <c r="L95" i="19"/>
  <c r="X70" i="19"/>
  <c r="L70" i="19"/>
  <c r="X69" i="19"/>
  <c r="L69" i="19"/>
  <c r="X60" i="19"/>
  <c r="X61" i="19" s="1"/>
  <c r="L60" i="19"/>
  <c r="L61" i="19" s="1"/>
  <c r="X40" i="19"/>
  <c r="L40" i="19"/>
  <c r="X26" i="19"/>
  <c r="L26" i="19"/>
  <c r="X17" i="19"/>
  <c r="X18" i="19" s="1"/>
  <c r="L17" i="19"/>
  <c r="L18" i="19" s="1"/>
  <c r="L279" i="20" l="1"/>
  <c r="L280" i="20" s="1"/>
  <c r="L284" i="20" s="1"/>
  <c r="L291" i="20" s="1"/>
  <c r="L297" i="20" s="1"/>
  <c r="L52" i="19"/>
  <c r="L127" i="19"/>
  <c r="X53" i="19"/>
  <c r="L128" i="19"/>
  <c r="L129" i="19"/>
  <c r="X13" i="19"/>
  <c r="X56" i="19"/>
  <c r="X251" i="19"/>
  <c r="X10" i="19"/>
  <c r="L54" i="19"/>
  <c r="X210" i="19"/>
  <c r="L9" i="19"/>
  <c r="L211" i="19"/>
  <c r="X129" i="19"/>
  <c r="X169" i="19"/>
  <c r="X211" i="19"/>
  <c r="L14" i="19"/>
  <c r="L167" i="19"/>
  <c r="L53" i="19"/>
  <c r="X127" i="19"/>
  <c r="X209" i="19"/>
  <c r="L168" i="19"/>
  <c r="L293" i="19"/>
  <c r="L294" i="19" s="1"/>
  <c r="X51" i="19"/>
  <c r="X293" i="19"/>
  <c r="X294" i="19" s="1"/>
  <c r="L11" i="19"/>
  <c r="L252" i="19"/>
  <c r="L56" i="19"/>
  <c r="X11" i="19"/>
  <c r="X52" i="19"/>
  <c r="X335" i="20"/>
  <c r="L12" i="19"/>
  <c r="L169" i="19"/>
  <c r="L306" i="20"/>
  <c r="L307" i="20" s="1"/>
  <c r="L311" i="20" s="1"/>
  <c r="L312" i="20" s="1"/>
  <c r="L319" i="20" s="1"/>
  <c r="L325" i="20" s="1"/>
  <c r="L13" i="19"/>
  <c r="X97" i="19"/>
  <c r="X98" i="19" s="1"/>
  <c r="X8" i="20"/>
  <c r="X9" i="20" s="1"/>
  <c r="X12" i="20" s="1"/>
  <c r="X13" i="20" s="1"/>
  <c r="X20" i="20" s="1"/>
  <c r="X26" i="20" s="1"/>
  <c r="L224" i="20"/>
  <c r="L225" i="20" s="1"/>
  <c r="L228" i="20" s="1"/>
  <c r="L229" i="20" s="1"/>
  <c r="L236" i="20" s="1"/>
  <c r="L242" i="20" s="1"/>
  <c r="X252" i="19"/>
  <c r="L51" i="19"/>
  <c r="X54" i="19"/>
  <c r="X168" i="19"/>
  <c r="X143" i="20"/>
  <c r="X144" i="20" s="1"/>
  <c r="X148" i="20" s="1"/>
  <c r="X155" i="20" s="1"/>
  <c r="X161" i="20" s="1"/>
  <c r="L335" i="20"/>
  <c r="L337" i="20" s="1"/>
  <c r="L341" i="20" s="1"/>
  <c r="L342" i="20" s="1"/>
  <c r="X14" i="19"/>
  <c r="L55" i="19"/>
  <c r="L134" i="19"/>
  <c r="L97" i="19"/>
  <c r="L98" i="19" s="1"/>
  <c r="L62" i="20"/>
  <c r="L63" i="20" s="1"/>
  <c r="L67" i="20" s="1"/>
  <c r="L74" i="20" s="1"/>
  <c r="L80" i="20" s="1"/>
  <c r="L367" i="20"/>
  <c r="L368" i="20" s="1"/>
  <c r="L370" i="20" s="1"/>
  <c r="L379" i="20" s="1"/>
  <c r="L385" i="20" s="1"/>
  <c r="X55" i="19"/>
  <c r="L210" i="19"/>
  <c r="X62" i="20"/>
  <c r="X63" i="20" s="1"/>
  <c r="X67" i="20" s="1"/>
  <c r="X74" i="20" s="1"/>
  <c r="X80" i="20" s="1"/>
  <c r="L170" i="20"/>
  <c r="L171" i="20" s="1"/>
  <c r="L175" i="20" s="1"/>
  <c r="L182" i="20" s="1"/>
  <c r="L188" i="20" s="1"/>
  <c r="X306" i="20"/>
  <c r="X307" i="20" s="1"/>
  <c r="X311" i="20" s="1"/>
  <c r="X312" i="20" s="1"/>
  <c r="X319" i="20" s="1"/>
  <c r="X325" i="20" s="1"/>
  <c r="L89" i="20"/>
  <c r="L90" i="20" s="1"/>
  <c r="L251" i="19"/>
  <c r="L57" i="19"/>
  <c r="X128" i="19"/>
  <c r="X394" i="20"/>
  <c r="X395" i="20" s="1"/>
  <c r="X398" i="20" s="1"/>
  <c r="X399" i="20" s="1"/>
  <c r="X406" i="20" s="1"/>
  <c r="X412" i="20" s="1"/>
  <c r="L10" i="19"/>
  <c r="X167" i="19"/>
  <c r="X224" i="20"/>
  <c r="X225" i="20" s="1"/>
  <c r="X228" i="20" s="1"/>
  <c r="X229" i="20" s="1"/>
  <c r="X236" i="20" s="1"/>
  <c r="X242" i="20" s="1"/>
  <c r="L256" i="20"/>
  <c r="L257" i="20" s="1"/>
  <c r="L264" i="20" s="1"/>
  <c r="L270" i="20" s="1"/>
  <c r="X251" i="20"/>
  <c r="X252" i="20" s="1"/>
  <c r="X256" i="20" s="1"/>
  <c r="X257" i="20" s="1"/>
  <c r="X264" i="20" s="1"/>
  <c r="X270" i="20" s="1"/>
  <c r="X367" i="20"/>
  <c r="X368" i="20" s="1"/>
  <c r="X370" i="20" s="1"/>
  <c r="X170" i="20"/>
  <c r="X171" i="20" s="1"/>
  <c r="X175" i="20" s="1"/>
  <c r="X182" i="20" s="1"/>
  <c r="X188" i="20" s="1"/>
  <c r="X336" i="20"/>
  <c r="X116" i="20"/>
  <c r="X117" i="20" s="1"/>
  <c r="X121" i="20" s="1"/>
  <c r="X128" i="20" s="1"/>
  <c r="X134" i="20" s="1"/>
  <c r="L198" i="20"/>
  <c r="X57" i="19"/>
  <c r="L253" i="19"/>
  <c r="X253" i="19"/>
  <c r="X9" i="19"/>
  <c r="X12" i="19"/>
  <c r="X134" i="19"/>
  <c r="L298" i="19"/>
  <c r="X298" i="19"/>
  <c r="L209" i="19"/>
  <c r="L94" i="20" l="1"/>
  <c r="L101" i="20" s="1"/>
  <c r="L107" i="20" s="1"/>
  <c r="X337" i="20"/>
  <c r="X341" i="20" s="1"/>
  <c r="X342" i="20" s="1"/>
  <c r="X130" i="19"/>
  <c r="X135" i="19" s="1"/>
  <c r="X136" i="19" s="1"/>
  <c r="L130" i="19"/>
  <c r="L135" i="19" s="1"/>
  <c r="L136" i="19" s="1"/>
  <c r="X212" i="19"/>
  <c r="X216" i="19" s="1"/>
  <c r="X217" i="19" s="1"/>
  <c r="L212" i="19"/>
  <c r="L216" i="19" s="1"/>
  <c r="L217" i="19" s="1"/>
  <c r="L299" i="19"/>
  <c r="L300" i="19" s="1"/>
  <c r="L170" i="19"/>
  <c r="L174" i="19" s="1"/>
  <c r="L175" i="19" s="1"/>
  <c r="X254" i="19"/>
  <c r="X258" i="19" s="1"/>
  <c r="X259" i="19" s="1"/>
  <c r="L254" i="19"/>
  <c r="L258" i="19" s="1"/>
  <c r="L259" i="19" s="1"/>
  <c r="X58" i="19"/>
  <c r="X62" i="19" s="1"/>
  <c r="X63" i="19" s="1"/>
  <c r="X170" i="19"/>
  <c r="X174" i="19" s="1"/>
  <c r="X175" i="19" s="1"/>
  <c r="X299" i="19"/>
  <c r="X300" i="19" s="1"/>
  <c r="L15" i="19"/>
  <c r="L19" i="19" s="1"/>
  <c r="L20" i="19" s="1"/>
  <c r="L58" i="19"/>
  <c r="L62" i="19" s="1"/>
  <c r="L63" i="19" s="1"/>
  <c r="X385" i="20"/>
  <c r="X379" i="20"/>
  <c r="X15" i="19"/>
  <c r="X19" i="19" s="1"/>
  <c r="X20" i="19" s="1"/>
  <c r="AL18" i="14" l="1"/>
  <c r="AL17" i="14"/>
  <c r="AL16" i="14"/>
  <c r="AL15" i="14"/>
  <c r="AL14" i="14"/>
  <c r="AL13" i="14"/>
  <c r="AL12" i="14"/>
  <c r="AL11" i="14"/>
  <c r="AL10" i="14"/>
  <c r="AL9" i="14"/>
  <c r="AF10" i="14"/>
  <c r="AF11" i="14"/>
  <c r="AF12" i="14"/>
  <c r="AF13" i="14"/>
  <c r="AF14" i="14"/>
  <c r="AF15" i="14"/>
  <c r="AF16" i="14"/>
  <c r="AF17" i="14"/>
  <c r="AF18" i="14"/>
  <c r="AF9" i="14"/>
  <c r="F46" i="14"/>
  <c r="F45" i="14"/>
  <c r="F44" i="14"/>
  <c r="K56" i="14" l="1"/>
  <c r="K57" i="14"/>
  <c r="K45" i="14"/>
  <c r="K46" i="14"/>
  <c r="K32" i="14"/>
  <c r="K10" i="14"/>
  <c r="K11" i="14"/>
  <c r="K22" i="14" l="1"/>
  <c r="L22" i="14" s="1"/>
  <c r="K21" i="14"/>
  <c r="L21" i="14" s="1"/>
  <c r="K44" i="14"/>
  <c r="L44" i="14" s="1"/>
  <c r="K31" i="14"/>
  <c r="K9" i="14"/>
  <c r="L9" i="14" s="1"/>
  <c r="K33" i="14"/>
  <c r="K55" i="14"/>
  <c r="K20" i="14"/>
  <c r="L20" i="14" s="1"/>
  <c r="L10" i="14"/>
  <c r="L11" i="14"/>
  <c r="AE7" i="14" l="1"/>
  <c r="AH7" i="14"/>
  <c r="AK7" i="14"/>
  <c r="B9" i="14"/>
  <c r="D9" i="14"/>
  <c r="G9" i="14"/>
  <c r="AD9" i="14"/>
  <c r="AG9" i="14" s="1"/>
  <c r="AI9" i="14"/>
  <c r="AJ9" i="14" s="1"/>
  <c r="AM9" i="14"/>
  <c r="B10" i="14"/>
  <c r="D10" i="14"/>
  <c r="G10" i="14"/>
  <c r="AD10" i="14"/>
  <c r="AG10" i="14" s="1"/>
  <c r="B11" i="14"/>
  <c r="D11" i="14"/>
  <c r="G11" i="14"/>
  <c r="AD11" i="14"/>
  <c r="AG11" i="14" s="1"/>
  <c r="AM11" i="14"/>
  <c r="B12" i="14"/>
  <c r="D12" i="14"/>
  <c r="AD12" i="14"/>
  <c r="AG12" i="14" s="1"/>
  <c r="AJ12" i="14"/>
  <c r="AM12" i="14"/>
  <c r="B13" i="14"/>
  <c r="D13" i="14"/>
  <c r="AD13" i="14"/>
  <c r="AG13" i="14" s="1"/>
  <c r="AJ13" i="14"/>
  <c r="AM13" i="14"/>
  <c r="B14" i="14"/>
  <c r="D14" i="14"/>
  <c r="AD14" i="14"/>
  <c r="AG14" i="14" s="1"/>
  <c r="AJ14" i="14"/>
  <c r="AM14" i="14"/>
  <c r="B15" i="14"/>
  <c r="D15" i="14"/>
  <c r="AD15" i="14"/>
  <c r="AG15" i="14" s="1"/>
  <c r="AJ15" i="14"/>
  <c r="AM15" i="14"/>
  <c r="B16" i="14"/>
  <c r="D16" i="14"/>
  <c r="AD16" i="14"/>
  <c r="AG16" i="14" s="1"/>
  <c r="AJ16" i="14"/>
  <c r="AM16" i="14"/>
  <c r="B17" i="14"/>
  <c r="D17" i="14"/>
  <c r="AD17" i="14"/>
  <c r="AG17" i="14" s="1"/>
  <c r="B18" i="14"/>
  <c r="D18" i="14"/>
  <c r="AD18" i="14"/>
  <c r="AI18" i="14" s="1"/>
  <c r="AJ18" i="14" s="1"/>
  <c r="B20" i="14"/>
  <c r="D20" i="14"/>
  <c r="G20" i="14"/>
  <c r="B21" i="14"/>
  <c r="D21" i="14"/>
  <c r="G21" i="14"/>
  <c r="B22" i="14"/>
  <c r="D22" i="14"/>
  <c r="G22" i="14"/>
  <c r="B23" i="14"/>
  <c r="D23" i="14"/>
  <c r="B24" i="14"/>
  <c r="D24" i="14"/>
  <c r="B25" i="14"/>
  <c r="D25" i="14"/>
  <c r="B26" i="14"/>
  <c r="D26" i="14"/>
  <c r="B27" i="14"/>
  <c r="D27" i="14"/>
  <c r="B28" i="14"/>
  <c r="D28" i="14"/>
  <c r="B29" i="14"/>
  <c r="D29" i="14"/>
  <c r="B31" i="14"/>
  <c r="D31" i="14"/>
  <c r="F31" i="14"/>
  <c r="L31" i="14" s="1"/>
  <c r="B32" i="14"/>
  <c r="D32" i="14"/>
  <c r="F32" i="14"/>
  <c r="L32" i="14" s="1"/>
  <c r="B33" i="14"/>
  <c r="D33" i="14"/>
  <c r="F33" i="14"/>
  <c r="L33" i="14" s="1"/>
  <c r="B34" i="14"/>
  <c r="B35" i="14"/>
  <c r="D35" i="14"/>
  <c r="B36" i="14"/>
  <c r="D36" i="14"/>
  <c r="B37" i="14"/>
  <c r="D37" i="14"/>
  <c r="B38" i="14"/>
  <c r="D38" i="14"/>
  <c r="B39" i="14"/>
  <c r="D39" i="14"/>
  <c r="B40" i="14"/>
  <c r="D40" i="14"/>
  <c r="B44" i="14"/>
  <c r="D44" i="14"/>
  <c r="B45" i="14"/>
  <c r="D45" i="14"/>
  <c r="L45" i="14"/>
  <c r="B46" i="14"/>
  <c r="D46" i="14"/>
  <c r="L46" i="14"/>
  <c r="B47" i="14"/>
  <c r="D47" i="14"/>
  <c r="B48" i="14"/>
  <c r="D48" i="14"/>
  <c r="B49" i="14"/>
  <c r="D49" i="14"/>
  <c r="B50" i="14"/>
  <c r="D50" i="14"/>
  <c r="B51" i="14"/>
  <c r="D51" i="14"/>
  <c r="B52" i="14"/>
  <c r="D52" i="14"/>
  <c r="B53" i="14"/>
  <c r="D53" i="14"/>
  <c r="B55" i="14"/>
  <c r="D55" i="14"/>
  <c r="B56" i="14"/>
  <c r="D56" i="14"/>
  <c r="B57" i="14"/>
  <c r="D57" i="14"/>
  <c r="B58" i="14"/>
  <c r="D58" i="14"/>
  <c r="B59" i="14"/>
  <c r="D59" i="14"/>
  <c r="B60" i="14"/>
  <c r="D60" i="14"/>
  <c r="B61" i="14"/>
  <c r="D61" i="14"/>
  <c r="B62" i="14"/>
  <c r="D62" i="14"/>
  <c r="B63" i="14"/>
  <c r="D63" i="14"/>
  <c r="B64" i="14"/>
  <c r="D64" i="14"/>
  <c r="AM17" i="14" l="1"/>
  <c r="AL19" i="14" s="1"/>
  <c r="AI11" i="14"/>
  <c r="AJ11" i="14" s="1"/>
  <c r="AM10" i="14"/>
  <c r="AI10" i="14"/>
  <c r="AJ10" i="14" s="1"/>
  <c r="AG18" i="14"/>
  <c r="AM18" i="14"/>
  <c r="AF19" i="14"/>
  <c r="AI17" i="14"/>
  <c r="AJ17" i="14" s="1"/>
  <c r="F55" i="14" l="1"/>
  <c r="L55" i="14" s="1"/>
  <c r="F57" i="14"/>
  <c r="L57" i="14" s="1"/>
  <c r="AI19" i="14"/>
  <c r="F56" i="14" l="1"/>
  <c r="L56" i="14" s="1"/>
  <c r="V11" i="13"/>
  <c r="S11" i="13"/>
  <c r="Y11" i="13"/>
  <c r="P11" i="13"/>
  <c r="AB11" i="13"/>
  <c r="E22" i="5" l="1"/>
  <c r="M83" i="2" l="1"/>
  <c r="D64" i="2"/>
  <c r="D60" i="2"/>
  <c r="M79" i="2"/>
  <c r="D67" i="2" l="1"/>
  <c r="C48" i="12" l="1"/>
  <c r="C43" i="12"/>
  <c r="C38" i="12"/>
  <c r="H34" i="9" l="1"/>
  <c r="G37" i="9"/>
  <c r="I52" i="9"/>
  <c r="J46" i="9"/>
  <c r="J43" i="9"/>
  <c r="I37" i="9"/>
  <c r="J34" i="9"/>
  <c r="I34" i="9"/>
  <c r="J23" i="9"/>
  <c r="I23" i="9"/>
  <c r="H23" i="9"/>
  <c r="G23" i="9"/>
  <c r="J20" i="9"/>
  <c r="I20" i="9"/>
  <c r="G20" i="9"/>
  <c r="J17" i="9"/>
  <c r="I17" i="9"/>
  <c r="H17" i="9"/>
  <c r="G17" i="9"/>
  <c r="J14" i="9"/>
  <c r="I14" i="9"/>
  <c r="H14" i="9"/>
  <c r="G14" i="9"/>
  <c r="J11" i="9"/>
  <c r="I11" i="9"/>
  <c r="G11" i="9"/>
  <c r="J8" i="9"/>
  <c r="I8" i="9"/>
  <c r="H8" i="9"/>
  <c r="G8" i="9"/>
  <c r="H5" i="9"/>
  <c r="I5" i="9"/>
  <c r="F16" i="5"/>
  <c r="H20" i="9" l="1"/>
  <c r="H11" i="9"/>
  <c r="G34" i="9"/>
  <c r="I43" i="9"/>
  <c r="G5" i="9"/>
  <c r="G52" i="9"/>
  <c r="G49" i="9"/>
  <c r="J5" i="9"/>
  <c r="G59" i="2" l="1"/>
  <c r="G58" i="2"/>
  <c r="G57" i="2"/>
  <c r="G56" i="2"/>
  <c r="G55" i="2"/>
  <c r="G60" i="2" l="1"/>
  <c r="G73" i="2" l="1"/>
  <c r="K22" i="5" l="1"/>
  <c r="G4" i="2" l="1"/>
  <c r="G5" i="2" l="1"/>
  <c r="F11" i="2" s="1"/>
  <c r="G6" i="2" l="1"/>
  <c r="F17" i="2" s="1"/>
  <c r="H31" i="2" l="1"/>
  <c r="H49" i="9" l="1"/>
  <c r="I49" i="9"/>
  <c r="J49" i="9"/>
  <c r="H46" i="9"/>
  <c r="I46" i="9"/>
  <c r="G46" i="9"/>
  <c r="H43" i="9"/>
  <c r="G43" i="9"/>
  <c r="H52" i="9" l="1"/>
  <c r="J52" i="9"/>
  <c r="J40" i="9"/>
  <c r="I40" i="9"/>
  <c r="H40" i="9"/>
  <c r="G40" i="9"/>
  <c r="H37" i="9"/>
  <c r="J37" i="9"/>
  <c r="D82" i="2" l="1"/>
  <c r="H37" i="2" l="1"/>
  <c r="H35" i="2"/>
  <c r="H36" i="2"/>
  <c r="G51" i="2" l="1"/>
  <c r="H29" i="2"/>
  <c r="H39" i="2" l="1"/>
  <c r="F26" i="2" l="1"/>
  <c r="H38" i="2"/>
  <c r="H40" i="2"/>
  <c r="H34" i="2" l="1"/>
  <c r="L16" i="5" l="1"/>
  <c r="H41" i="2" l="1"/>
  <c r="G3" i="2" l="1"/>
  <c r="G7" i="2" l="1"/>
  <c r="F16" i="2" s="1"/>
  <c r="G8" i="2"/>
  <c r="F14" i="2"/>
  <c r="F13" i="2"/>
  <c r="F15" i="2" l="1"/>
  <c r="F12" i="2"/>
  <c r="F18" i="2" s="1"/>
  <c r="H33" i="2"/>
  <c r="H30" i="2" l="1"/>
  <c r="H32" i="2" l="1"/>
  <c r="H42" i="2" s="1"/>
  <c r="F42" i="2"/>
  <c r="M82" i="2" l="1"/>
  <c r="M78" i="2"/>
  <c r="J30" i="4" l="1"/>
  <c r="D20" i="4" l="1"/>
  <c r="S46" i="4" l="1"/>
  <c r="S49" i="4"/>
  <c r="Q32" i="4"/>
  <c r="Q41" i="4"/>
  <c r="S35" i="4"/>
  <c r="S45" i="4"/>
  <c r="S44" i="4"/>
  <c r="Q31" i="4"/>
  <c r="S40" i="4"/>
  <c r="S34" i="4"/>
  <c r="Q40" i="4"/>
  <c r="Q47" i="4"/>
  <c r="Q33" i="4"/>
  <c r="S48" i="4"/>
  <c r="Q49" i="4"/>
  <c r="Q45" i="4"/>
  <c r="S31" i="4"/>
  <c r="S32" i="4"/>
  <c r="S33" i="4"/>
  <c r="Q36" i="4"/>
  <c r="Q46" i="4"/>
  <c r="S50" i="4"/>
  <c r="S36" i="4"/>
  <c r="Q42" i="4"/>
  <c r="S41" i="4"/>
  <c r="Q35" i="4"/>
  <c r="S37" i="4"/>
  <c r="S47" i="4"/>
  <c r="S42" i="4"/>
  <c r="Q48" i="4"/>
  <c r="Q43" i="4"/>
  <c r="Q50" i="4"/>
  <c r="Q44" i="4"/>
  <c r="S43" i="4"/>
  <c r="Q34" i="4"/>
  <c r="Q37" i="4"/>
  <c r="S51" i="4" l="1"/>
  <c r="Q38" i="4"/>
  <c r="Q51" i="4"/>
  <c r="S38" i="4"/>
  <c r="S52" i="4" s="1"/>
  <c r="Q52" i="4" l="1"/>
  <c r="G5" i="4" l="1"/>
  <c r="G6" i="4" l="1"/>
  <c r="G7" i="4" s="1"/>
  <c r="G80" i="1" l="1"/>
  <c r="G78" i="1"/>
  <c r="G76" i="1"/>
  <c r="G74" i="1"/>
  <c r="G81" i="1" l="1"/>
  <c r="J89" i="1" l="1"/>
  <c r="I89" i="1"/>
  <c r="J88" i="1"/>
  <c r="I88" i="1"/>
  <c r="J67" i="1"/>
  <c r="H105" i="1" s="1"/>
  <c r="I105" i="1" s="1"/>
  <c r="I67" i="1"/>
  <c r="F105" i="1" s="1"/>
  <c r="G105" i="1" s="1"/>
  <c r="I64" i="1"/>
  <c r="J64" i="1"/>
  <c r="J63" i="1"/>
  <c r="I63" i="1"/>
  <c r="J55" i="1"/>
  <c r="J56" i="1"/>
  <c r="J54" i="1"/>
  <c r="I55" i="1"/>
  <c r="I56" i="1"/>
  <c r="I54" i="1"/>
  <c r="J38" i="1"/>
  <c r="J26" i="1"/>
  <c r="J28" i="1" s="1"/>
  <c r="I26" i="1"/>
  <c r="I28" i="1" s="1"/>
  <c r="J20" i="1"/>
  <c r="I20" i="1"/>
  <c r="J14" i="1"/>
  <c r="I14" i="1"/>
  <c r="J9" i="1"/>
  <c r="J8" i="1"/>
  <c r="I9" i="1"/>
  <c r="I8" i="1"/>
  <c r="F104" i="1" l="1"/>
  <c r="G104" i="1" s="1"/>
  <c r="H104" i="1"/>
  <c r="I104" i="1" s="1"/>
  <c r="M38" i="1"/>
  <c r="I69" i="1"/>
  <c r="J37" i="1"/>
  <c r="J69" i="1"/>
  <c r="M37" i="1"/>
  <c r="I24" i="1"/>
  <c r="J24" i="1"/>
  <c r="I12" i="1"/>
  <c r="J12" i="1" l="1"/>
  <c r="J17" i="1"/>
  <c r="F103" i="1"/>
  <c r="G103" i="1" s="1"/>
  <c r="G106" i="1" s="1"/>
  <c r="I17" i="1"/>
  <c r="H103" i="1"/>
  <c r="I103" i="1" s="1"/>
  <c r="I106" i="1" s="1"/>
  <c r="J29" i="1"/>
  <c r="I29" i="1"/>
  <c r="M41" i="1"/>
  <c r="J41" i="1"/>
  <c r="M45" i="1" l="1"/>
  <c r="H100" i="1" s="1"/>
  <c r="I100" i="1" s="1"/>
  <c r="J45" i="1"/>
  <c r="F100" i="1" s="1"/>
  <c r="G100" i="1" s="1"/>
  <c r="F99" i="1"/>
  <c r="G99" i="1" s="1"/>
  <c r="J46" i="1"/>
  <c r="H99" i="1"/>
  <c r="I99" i="1" s="1"/>
  <c r="I101" i="1" s="1"/>
  <c r="M46" i="1"/>
  <c r="G101" i="1" l="1"/>
  <c r="G108" i="1" l="1"/>
  <c r="G109" i="1" s="1"/>
  <c r="G110" i="1" s="1"/>
  <c r="G112" i="1" s="1"/>
  <c r="G113" i="1" s="1"/>
  <c r="G114" i="1" s="1"/>
  <c r="I108" i="1"/>
  <c r="I109" i="1" s="1"/>
  <c r="I110" i="1" s="1"/>
  <c r="I112" i="1" l="1"/>
  <c r="I113" i="1" s="1"/>
  <c r="I114" i="1" s="1"/>
  <c r="F52" i="13" l="1"/>
  <c r="K85" i="13" s="1"/>
  <c r="M85" i="13" s="1"/>
  <c r="F56" i="13"/>
  <c r="K95" i="13" s="1"/>
  <c r="M95" i="13" s="1"/>
  <c r="F6" i="13"/>
  <c r="F13" i="13"/>
  <c r="F31" i="13"/>
  <c r="F15" i="13"/>
  <c r="F41" i="13"/>
  <c r="K77" i="13" s="1"/>
  <c r="M77" i="13" s="1"/>
  <c r="F46" i="13"/>
  <c r="F26" i="13"/>
  <c r="F50" i="13"/>
  <c r="F32" i="13"/>
  <c r="F34" i="13"/>
  <c r="F47" i="13"/>
  <c r="F48" i="13"/>
  <c r="F5" i="13"/>
  <c r="F39" i="13"/>
  <c r="F18" i="13"/>
  <c r="F20" i="13"/>
  <c r="F17" i="13"/>
  <c r="F38" i="13"/>
  <c r="K70" i="13" s="1"/>
  <c r="M70" i="13" s="1"/>
  <c r="F54" i="13"/>
  <c r="F10" i="13"/>
  <c r="K15" i="13" s="1"/>
  <c r="M15" i="13" s="1"/>
  <c r="F53" i="13"/>
  <c r="F55" i="13"/>
  <c r="K93" i="13" s="1"/>
  <c r="M93" i="13" s="1"/>
  <c r="F29" i="13"/>
  <c r="F21" i="13"/>
  <c r="F12" i="13"/>
  <c r="K19" i="13" s="1"/>
  <c r="M19" i="13" s="1"/>
  <c r="F36" i="13"/>
  <c r="F7" i="13"/>
  <c r="F35" i="13"/>
  <c r="F14" i="13"/>
  <c r="K24" i="13" s="1"/>
  <c r="M24" i="13" s="1"/>
  <c r="F42" i="13"/>
  <c r="K79" i="13" s="1"/>
  <c r="M79" i="13" s="1"/>
  <c r="F37" i="13"/>
  <c r="K68" i="13" s="1"/>
  <c r="M68" i="13" s="1"/>
  <c r="F9" i="13"/>
  <c r="K13" i="13" s="1"/>
  <c r="M13" i="13" s="1"/>
  <c r="F23" i="13"/>
  <c r="F16" i="13"/>
  <c r="F27" i="13"/>
  <c r="F24" i="13"/>
  <c r="K47" i="13" s="1"/>
  <c r="M47" i="13" s="1"/>
  <c r="F11" i="13"/>
  <c r="K17" i="13" s="1"/>
  <c r="M17" i="13" s="1"/>
  <c r="F45" i="13"/>
  <c r="F49" i="13"/>
  <c r="F4" i="13"/>
  <c r="F22" i="13"/>
  <c r="K42" i="13" s="1"/>
  <c r="M42" i="13" s="1"/>
  <c r="F25" i="13"/>
  <c r="F40" i="13"/>
  <c r="K75" i="13" s="1"/>
  <c r="M75" i="13" s="1"/>
  <c r="F43" i="13"/>
  <c r="F28" i="13"/>
  <c r="F33" i="13"/>
  <c r="F44" i="13"/>
  <c r="K73" i="13" l="1"/>
  <c r="M73" i="13" s="1"/>
  <c r="K72" i="13"/>
  <c r="M72" i="13" s="1"/>
  <c r="K88" i="13"/>
  <c r="M88" i="13" s="1"/>
  <c r="K87" i="13"/>
  <c r="M87" i="13" s="1"/>
  <c r="K8" i="13"/>
  <c r="M8" i="13" s="1"/>
  <c r="K10" i="13"/>
  <c r="M10" i="13" s="1"/>
  <c r="K9" i="13"/>
  <c r="M9" i="13" s="1"/>
  <c r="K62" i="13"/>
  <c r="M62" i="13" s="1"/>
  <c r="K63" i="13"/>
  <c r="M63" i="13" s="1"/>
  <c r="K26" i="13"/>
  <c r="M26" i="13" s="1"/>
  <c r="K27" i="13"/>
  <c r="M27" i="13" s="1"/>
  <c r="K90" i="13"/>
  <c r="M90" i="13" s="1"/>
  <c r="K91" i="13"/>
  <c r="M91" i="13" s="1"/>
  <c r="K51" i="13"/>
  <c r="M51" i="13" s="1"/>
  <c r="K50" i="13"/>
  <c r="M50" i="13" s="1"/>
  <c r="K30" i="13"/>
  <c r="M30" i="13" s="1"/>
  <c r="K29" i="13"/>
  <c r="M29" i="13" s="1"/>
  <c r="K66" i="13"/>
  <c r="M66" i="13" s="1"/>
  <c r="K65" i="13"/>
  <c r="M65" i="13" s="1"/>
  <c r="K60" i="13"/>
  <c r="M60" i="13" s="1"/>
  <c r="K59" i="13"/>
  <c r="M59" i="13" s="1"/>
  <c r="K22" i="13"/>
  <c r="M22" i="13" s="1"/>
  <c r="K21" i="13"/>
  <c r="M21" i="13" s="1"/>
  <c r="K45" i="13"/>
  <c r="M45" i="13" s="1"/>
  <c r="K44" i="13"/>
  <c r="M44" i="13" s="1"/>
  <c r="K33" i="13"/>
  <c r="M33" i="13" s="1"/>
  <c r="K32" i="13"/>
  <c r="M32" i="13" s="1"/>
  <c r="K53" i="13"/>
  <c r="M53" i="13" s="1"/>
  <c r="K54" i="13"/>
  <c r="M54" i="13" s="1"/>
  <c r="K56" i="13"/>
  <c r="M56" i="13" s="1"/>
  <c r="K57" i="13"/>
  <c r="M57" i="13" s="1"/>
  <c r="K6" i="13"/>
  <c r="M6" i="13" s="1"/>
  <c r="K5" i="13"/>
  <c r="M5" i="13" s="1"/>
  <c r="K40" i="13"/>
  <c r="M40" i="13" s="1"/>
  <c r="K39" i="13"/>
  <c r="M39" i="13" s="1"/>
  <c r="K36" i="13"/>
  <c r="M36" i="13" s="1"/>
  <c r="K37" i="13"/>
  <c r="M37" i="13" s="1"/>
  <c r="K81" i="13"/>
  <c r="M81" i="13" s="1"/>
  <c r="K82" i="13"/>
  <c r="M82" i="13" s="1"/>
  <c r="H47" i="2" l="1"/>
  <c r="H49" i="2"/>
  <c r="H48" i="2"/>
  <c r="H50" i="2"/>
  <c r="H72" i="2"/>
  <c r="H71" i="2"/>
  <c r="H46" i="2"/>
  <c r="H51" i="2" l="1"/>
  <c r="P78" i="2" s="1"/>
  <c r="Q78" i="2" s="1"/>
  <c r="S78" i="2" s="1"/>
  <c r="H73" i="2"/>
  <c r="P83" i="2" s="1"/>
  <c r="Q83" i="2" s="1"/>
  <c r="P82" i="2" l="1"/>
  <c r="Q82" i="2" s="1"/>
  <c r="P79" i="2"/>
  <c r="Q79" i="2" s="1"/>
  <c r="S79" i="2" l="1"/>
  <c r="S80" i="2" s="1"/>
  <c r="S84" i="2" l="1"/>
  <c r="L23" i="5" l="1"/>
  <c r="L25" i="5" s="1"/>
  <c r="F23" i="5"/>
  <c r="F25" i="5" s="1"/>
  <c r="E9" i="5" l="1"/>
  <c r="E13" i="5" s="1"/>
  <c r="F19" i="5"/>
  <c r="F20" i="5"/>
  <c r="E15" i="5"/>
  <c r="E16" i="5" s="1"/>
  <c r="E23" i="5" s="1"/>
  <c r="E24" i="5" s="1"/>
  <c r="F11" i="5"/>
  <c r="F12" i="5"/>
  <c r="F18" i="5"/>
  <c r="F3" i="5"/>
  <c r="K9" i="5"/>
  <c r="K13" i="5" s="1"/>
  <c r="L19" i="5"/>
  <c r="L11" i="5"/>
  <c r="L12" i="5"/>
  <c r="L10" i="5"/>
  <c r="L13" i="5" s="1"/>
  <c r="L21" i="5"/>
  <c r="K15" i="5"/>
  <c r="K16" i="5" s="1"/>
  <c r="K23" i="5" s="1"/>
  <c r="K24" i="5" s="1"/>
  <c r="L3" i="5"/>
  <c r="L18" i="5"/>
  <c r="L20" i="5"/>
  <c r="F22" i="5" l="1"/>
  <c r="F13" i="5"/>
  <c r="L22" i="5"/>
  <c r="H13" i="7" l="1"/>
  <c r="I13" i="7" s="1"/>
  <c r="H12" i="7"/>
  <c r="I12" i="7" s="1"/>
  <c r="Q13" i="7" l="1"/>
  <c r="R13" i="7" s="1"/>
  <c r="Q10" i="7"/>
  <c r="R10" i="7" s="1"/>
  <c r="H10" i="7"/>
  <c r="I10" i="7" s="1"/>
  <c r="H11" i="7"/>
  <c r="I11" i="7" s="1"/>
  <c r="Q11" i="7"/>
  <c r="R11" i="7" s="1"/>
  <c r="Q12" i="7"/>
  <c r="R12" i="7" s="1"/>
  <c r="Q16" i="7" l="1"/>
  <c r="R16" i="7" s="1"/>
  <c r="H16" i="7" l="1"/>
  <c r="I16" i="7" s="1"/>
  <c r="H15" i="7" l="1"/>
  <c r="I15" i="7" s="1"/>
  <c r="I14" i="7" s="1"/>
  <c r="D10" i="8" s="1"/>
  <c r="Q15" i="7"/>
  <c r="R15" i="7" s="1"/>
  <c r="R14" i="7" s="1"/>
  <c r="I10" i="8" s="1"/>
  <c r="D7" i="9" l="1"/>
  <c r="D36" i="9"/>
  <c r="H38" i="9" l="1"/>
  <c r="G38" i="9"/>
  <c r="I38" i="9"/>
  <c r="J38" i="9"/>
  <c r="J9" i="9"/>
  <c r="H9" i="9"/>
  <c r="I9" i="9"/>
  <c r="G9" i="9"/>
  <c r="Q18" i="7" l="1"/>
  <c r="R18" i="7" s="1"/>
  <c r="R17" i="7" s="1"/>
  <c r="I11" i="8" s="1"/>
  <c r="H18" i="7" l="1"/>
  <c r="I18" i="7" s="1"/>
  <c r="I17" i="7" s="1"/>
  <c r="D11" i="8" s="1"/>
  <c r="D39" i="9"/>
  <c r="J41" i="9" l="1"/>
  <c r="I41" i="9"/>
  <c r="G41" i="9"/>
  <c r="H41" i="9"/>
  <c r="D10" i="9"/>
  <c r="I12" i="9" l="1"/>
  <c r="G12" i="9"/>
  <c r="H12" i="9"/>
  <c r="J12" i="9"/>
  <c r="H67" i="7" l="1"/>
  <c r="I67" i="7" s="1"/>
  <c r="Q61" i="7"/>
  <c r="R61" i="7" s="1"/>
  <c r="Q47" i="7"/>
  <c r="R47" i="7" s="1"/>
  <c r="H21" i="7"/>
  <c r="I21" i="7" s="1"/>
  <c r="H63" i="7"/>
  <c r="I63" i="7" s="1"/>
  <c r="Q54" i="7"/>
  <c r="R54" i="7" s="1"/>
  <c r="Q35" i="7"/>
  <c r="R35" i="7" s="1"/>
  <c r="H35" i="7"/>
  <c r="I35" i="7" s="1"/>
  <c r="Q37" i="7"/>
  <c r="R37" i="7" s="1"/>
  <c r="Q55" i="7"/>
  <c r="R55" i="7" s="1"/>
  <c r="Q21" i="7"/>
  <c r="R21" i="7" s="1"/>
  <c r="Q39" i="7"/>
  <c r="R39" i="7" s="1"/>
  <c r="H43" i="7"/>
  <c r="I43" i="7" s="1"/>
  <c r="Q56" i="7"/>
  <c r="R56" i="7" s="1"/>
  <c r="H56" i="7"/>
  <c r="I56" i="7" s="1"/>
  <c r="Q64" i="7"/>
  <c r="R64" i="7" s="1"/>
  <c r="H38" i="7"/>
  <c r="I38" i="7" s="1"/>
  <c r="H65" i="7"/>
  <c r="I65" i="7" s="1"/>
  <c r="Q38" i="7"/>
  <c r="R38" i="7" s="1"/>
  <c r="H54" i="7"/>
  <c r="I54" i="7" s="1"/>
  <c r="Q53" i="7"/>
  <c r="R53" i="7" s="1"/>
  <c r="Q71" i="7"/>
  <c r="R71" i="7" s="1"/>
  <c r="H51" i="7"/>
  <c r="I51" i="7" s="1"/>
  <c r="Q52" i="7"/>
  <c r="R52" i="7" s="1"/>
  <c r="Q36" i="7"/>
  <c r="R36" i="7" s="1"/>
  <c r="H68" i="7"/>
  <c r="I68" i="7" s="1"/>
  <c r="Q65" i="7"/>
  <c r="R65" i="7" s="1"/>
  <c r="H57" i="7"/>
  <c r="I57" i="7" s="1"/>
  <c r="Q60" i="7"/>
  <c r="R60" i="7" s="1"/>
  <c r="H58" i="7"/>
  <c r="I58" i="7" s="1"/>
  <c r="H36" i="7"/>
  <c r="I36" i="7" s="1"/>
  <c r="H29" i="7"/>
  <c r="I29" i="7" s="1"/>
  <c r="Q70" i="7"/>
  <c r="R70" i="7" s="1"/>
  <c r="H52" i="7"/>
  <c r="I52" i="7" s="1"/>
  <c r="Q20" i="7"/>
  <c r="R20" i="7" s="1"/>
  <c r="H61" i="7"/>
  <c r="I61" i="7" s="1"/>
  <c r="Q63" i="7"/>
  <c r="R63" i="7" s="1"/>
  <c r="Q72" i="7"/>
  <c r="R72" i="7" s="1"/>
  <c r="H66" i="7"/>
  <c r="I66" i="7" s="1"/>
  <c r="Q51" i="7"/>
  <c r="R51" i="7" s="1"/>
  <c r="H72" i="7"/>
  <c r="I72" i="7" s="1"/>
  <c r="Q58" i="7"/>
  <c r="R58" i="7" s="1"/>
  <c r="Q57" i="7"/>
  <c r="R57" i="7" s="1"/>
  <c r="H53" i="7"/>
  <c r="I53" i="7" s="1"/>
  <c r="Q59" i="7"/>
  <c r="R59" i="7" s="1"/>
  <c r="H37" i="7"/>
  <c r="I37" i="7" s="1"/>
  <c r="Q68" i="7"/>
  <c r="R68" i="7" s="1"/>
  <c r="H64" i="7"/>
  <c r="I64" i="7" s="1"/>
  <c r="Q43" i="7"/>
  <c r="R43" i="7" s="1"/>
  <c r="H40" i="7"/>
  <c r="I40" i="7" s="1"/>
  <c r="H59" i="7"/>
  <c r="I59" i="7" s="1"/>
  <c r="H70" i="7"/>
  <c r="I70" i="7" s="1"/>
  <c r="H45" i="7"/>
  <c r="I45" i="7" s="1"/>
  <c r="Q45" i="7"/>
  <c r="R45" i="7" s="1"/>
  <c r="H55" i="7"/>
  <c r="I55" i="7" s="1"/>
  <c r="H71" i="7"/>
  <c r="I71" i="7" s="1"/>
  <c r="Q66" i="7"/>
  <c r="R66" i="7" s="1"/>
  <c r="H20" i="7"/>
  <c r="I20" i="7" s="1"/>
  <c r="H39" i="7"/>
  <c r="I39" i="7" s="1"/>
  <c r="Q29" i="7"/>
  <c r="R29" i="7" s="1"/>
  <c r="H60" i="7"/>
  <c r="I60" i="7" s="1"/>
  <c r="Q69" i="7"/>
  <c r="R69" i="7" s="1"/>
  <c r="Q67" i="7"/>
  <c r="R67" i="7" s="1"/>
  <c r="Q40" i="7"/>
  <c r="R40" i="7" s="1"/>
  <c r="H47" i="7"/>
  <c r="I47" i="7" s="1"/>
  <c r="H69" i="7"/>
  <c r="I69" i="7" s="1"/>
  <c r="R62" i="7" l="1"/>
  <c r="I62" i="7"/>
  <c r="D15" i="8" l="1"/>
  <c r="I15" i="8"/>
  <c r="D51" i="9" l="1"/>
  <c r="D22" i="9"/>
  <c r="I24" i="9" l="1"/>
  <c r="H24" i="9"/>
  <c r="J24" i="9"/>
  <c r="G24" i="9"/>
  <c r="G53" i="9"/>
  <c r="J53" i="9"/>
  <c r="H53" i="9"/>
  <c r="I53" i="9"/>
  <c r="H9" i="7"/>
  <c r="I9" i="7" s="1"/>
  <c r="I8" i="7" s="1"/>
  <c r="D9" i="8" s="1"/>
  <c r="D4" i="9" l="1"/>
  <c r="J6" i="9" l="1"/>
  <c r="G6" i="9"/>
  <c r="H6" i="9"/>
  <c r="I6" i="9"/>
  <c r="Q9" i="7" l="1"/>
  <c r="R9" i="7" s="1"/>
  <c r="R8" i="7" s="1"/>
  <c r="I9" i="8" s="1"/>
  <c r="D33" i="9" l="1"/>
  <c r="H35" i="9" l="1"/>
  <c r="J35" i="9"/>
  <c r="I35" i="9"/>
  <c r="G35" i="9"/>
  <c r="L231" i="19" l="1"/>
  <c r="L76" i="19"/>
  <c r="L190" i="19"/>
  <c r="L189" i="19"/>
  <c r="L274" i="19"/>
  <c r="L273" i="19"/>
  <c r="L149" i="19"/>
  <c r="L32" i="19"/>
  <c r="L148" i="19"/>
  <c r="L232" i="19"/>
  <c r="X231" i="19"/>
  <c r="X76" i="19"/>
  <c r="X190" i="19"/>
  <c r="X232" i="19"/>
  <c r="X189" i="19"/>
  <c r="X274" i="19"/>
  <c r="X273" i="19"/>
  <c r="X149" i="19"/>
  <c r="X32" i="19"/>
  <c r="X148" i="19"/>
  <c r="L110" i="19" l="1"/>
  <c r="L77" i="19"/>
  <c r="L78" i="19" s="1"/>
  <c r="L230" i="19"/>
  <c r="L191" i="19"/>
  <c r="L34" i="19"/>
  <c r="L275" i="19"/>
  <c r="L188" i="19"/>
  <c r="L33" i="19"/>
  <c r="L150" i="19"/>
  <c r="L151" i="19" s="1"/>
  <c r="L233" i="19"/>
  <c r="L272" i="19"/>
  <c r="L111" i="19"/>
  <c r="X77" i="19"/>
  <c r="X78" i="19" s="1"/>
  <c r="X230" i="19"/>
  <c r="X191" i="19"/>
  <c r="X275" i="19"/>
  <c r="X34" i="19"/>
  <c r="X188" i="19"/>
  <c r="X150" i="19"/>
  <c r="X151" i="19" s="1"/>
  <c r="X33" i="19"/>
  <c r="X233" i="19"/>
  <c r="X272" i="19"/>
  <c r="X111" i="19"/>
  <c r="X110" i="19"/>
  <c r="H44" i="7"/>
  <c r="I44" i="7" s="1"/>
  <c r="X35" i="19" l="1"/>
  <c r="L35" i="19"/>
  <c r="X112" i="19"/>
  <c r="L276" i="19"/>
  <c r="Q26" i="7"/>
  <c r="R26" i="7" s="1"/>
  <c r="Q50" i="7"/>
  <c r="R50" i="7" s="1"/>
  <c r="X234" i="19"/>
  <c r="Q34" i="7"/>
  <c r="R34" i="7" s="1"/>
  <c r="X192" i="19"/>
  <c r="L234" i="19"/>
  <c r="Q44" i="7"/>
  <c r="R44" i="7" s="1"/>
  <c r="L192" i="19"/>
  <c r="L112" i="19"/>
  <c r="X276" i="19"/>
  <c r="H26" i="7" l="1"/>
  <c r="I26" i="7" s="1"/>
  <c r="H50" i="7"/>
  <c r="I50" i="7" s="1"/>
  <c r="H34" i="7"/>
  <c r="I34" i="7" s="1"/>
  <c r="H32" i="7" l="1"/>
  <c r="I32" i="7" s="1"/>
  <c r="H28" i="7"/>
  <c r="I28" i="7" s="1"/>
  <c r="Q32" i="7"/>
  <c r="R32" i="7" s="1"/>
  <c r="H46" i="7"/>
  <c r="I46" i="7" s="1"/>
  <c r="Q46" i="7"/>
  <c r="R46" i="7" s="1"/>
  <c r="Q28" i="7"/>
  <c r="R28" i="7" s="1"/>
  <c r="G108" i="10" l="1"/>
  <c r="G109" i="10" l="1"/>
  <c r="G110" i="10" l="1"/>
  <c r="G111" i="10" l="1"/>
  <c r="G112" i="10" l="1"/>
  <c r="G113" i="10" l="1"/>
  <c r="G114" i="10" l="1"/>
  <c r="G115" i="10" l="1"/>
  <c r="G116" i="10" l="1"/>
  <c r="G117" i="10" l="1"/>
  <c r="G118" i="10" l="1"/>
  <c r="G119" i="10" l="1"/>
  <c r="G120" i="10" l="1"/>
  <c r="G121" i="10" l="1"/>
  <c r="G122" i="10" l="1"/>
  <c r="G123" i="10" l="1"/>
  <c r="G124" i="10" l="1"/>
  <c r="G125" i="10" l="1"/>
  <c r="G126" i="10" l="1"/>
  <c r="G127" i="10" l="1"/>
  <c r="G128" i="10" l="1"/>
  <c r="G129" i="10" l="1"/>
  <c r="G130" i="10" l="1"/>
  <c r="G131" i="10" l="1"/>
  <c r="G132" i="10" l="1"/>
  <c r="G133" i="10" l="1"/>
  <c r="G134" i="10" l="1"/>
  <c r="G135" i="10" l="1"/>
  <c r="G136" i="10" l="1"/>
  <c r="G137" i="10" l="1"/>
  <c r="G138" i="10" l="1"/>
  <c r="G139" i="10" l="1"/>
  <c r="G140" i="10" l="1"/>
  <c r="G141" i="10" l="1"/>
  <c r="G142" i="10" l="1"/>
  <c r="G143" i="10" l="1"/>
  <c r="G144" i="10" l="1"/>
  <c r="G145" i="10" l="1"/>
  <c r="G146" i="10" l="1"/>
  <c r="G147" i="10" l="1"/>
  <c r="G148" i="10" l="1"/>
  <c r="G149" i="10" l="1"/>
  <c r="G150" i="10" l="1"/>
  <c r="G151" i="10" l="1"/>
  <c r="G152" i="10" l="1"/>
  <c r="G153" i="10" l="1"/>
  <c r="G154" i="10" l="1"/>
  <c r="G155" i="10" l="1"/>
  <c r="G156" i="10" l="1"/>
  <c r="G157" i="10" l="1"/>
  <c r="G158" i="10" l="1"/>
  <c r="G159" i="10" l="1"/>
  <c r="G160" i="10" l="1"/>
  <c r="G161" i="10" l="1"/>
  <c r="G162" i="10" l="1"/>
  <c r="G163" i="10" l="1"/>
  <c r="G164" i="10" l="1"/>
  <c r="G165" i="10" l="1"/>
  <c r="G166" i="10" l="1"/>
  <c r="G167" i="10" l="1"/>
  <c r="G168" i="10" l="1"/>
  <c r="G169" i="10" l="1"/>
  <c r="G170" i="10" l="1"/>
  <c r="G171" i="10" l="1"/>
  <c r="G172" i="10" l="1"/>
  <c r="G173" i="10" l="1"/>
  <c r="G174" i="10" l="1"/>
  <c r="G175" i="10" l="1"/>
  <c r="G176" i="10" l="1"/>
  <c r="G177" i="10" l="1"/>
  <c r="G178" i="10" l="1"/>
  <c r="G179" i="10" l="1"/>
  <c r="G180" i="10" l="1"/>
  <c r="G181" i="10" l="1"/>
  <c r="G182" i="10" l="1"/>
  <c r="G183" i="10" l="1"/>
  <c r="G184" i="10" l="1"/>
  <c r="G185" i="10" l="1"/>
  <c r="G186" i="10" l="1"/>
  <c r="G187" i="10" l="1"/>
  <c r="G188" i="10" l="1"/>
  <c r="G189" i="10" l="1"/>
  <c r="G190" i="10" l="1"/>
  <c r="G191" i="10" l="1"/>
  <c r="G192" i="10" l="1"/>
  <c r="G193" i="10" l="1"/>
  <c r="G194" i="10" l="1"/>
  <c r="G195" i="10" l="1"/>
  <c r="G196" i="10" l="1"/>
  <c r="G197" i="10" l="1"/>
  <c r="G198" i="10" l="1"/>
  <c r="G199" i="10" l="1"/>
  <c r="G200" i="10" l="1"/>
  <c r="G201" i="10" l="1"/>
  <c r="G202" i="10" l="1"/>
  <c r="G203" i="10" l="1"/>
  <c r="G204" i="10" l="1"/>
  <c r="G205" i="10" l="1"/>
  <c r="G206" i="10" l="1"/>
  <c r="G207" i="10" l="1"/>
  <c r="G208" i="10" l="1"/>
  <c r="G209" i="10" l="1"/>
  <c r="G210" i="10" l="1"/>
  <c r="G211" i="10" l="1"/>
  <c r="G212" i="10" l="1"/>
  <c r="G213" i="10" l="1"/>
  <c r="E214" i="10" l="1"/>
  <c r="F68" i="10" s="1"/>
  <c r="G68" i="10" s="1"/>
  <c r="F94" i="10" l="1"/>
  <c r="F101" i="10"/>
  <c r="F95" i="10"/>
  <c r="F102" i="10"/>
  <c r="F75" i="10"/>
  <c r="F107" i="10"/>
  <c r="F84" i="10"/>
  <c r="F104" i="10"/>
  <c r="F74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93" i="10"/>
  <c r="F90" i="10"/>
  <c r="F78" i="10"/>
  <c r="F105" i="10"/>
  <c r="F92" i="10"/>
  <c r="F106" i="10"/>
  <c r="F97" i="10"/>
  <c r="F88" i="10"/>
  <c r="F82" i="10"/>
  <c r="F79" i="10"/>
  <c r="F100" i="10"/>
  <c r="F83" i="10"/>
  <c r="F89" i="10"/>
  <c r="F81" i="10"/>
  <c r="F91" i="10"/>
  <c r="F72" i="10"/>
  <c r="F86" i="10"/>
  <c r="F99" i="10"/>
  <c r="F85" i="10"/>
  <c r="F96" i="10"/>
  <c r="F98" i="10"/>
  <c r="F80" i="10"/>
  <c r="F70" i="10"/>
  <c r="F77" i="10"/>
  <c r="F103" i="10"/>
  <c r="F69" i="10"/>
  <c r="G69" i="10" s="1"/>
  <c r="G70" i="10" s="1"/>
  <c r="F87" i="10"/>
  <c r="F71" i="10"/>
  <c r="F73" i="10"/>
  <c r="F76" i="10"/>
  <c r="G71" i="10" l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G99" i="10" s="1"/>
  <c r="G100" i="10" s="1"/>
  <c r="G101" i="10" s="1"/>
  <c r="G102" i="10" s="1"/>
  <c r="G103" i="10" s="1"/>
  <c r="G104" i="10" s="1"/>
  <c r="G105" i="10" s="1"/>
  <c r="G106" i="10" s="1"/>
  <c r="G107" i="10" s="1"/>
  <c r="P31" i="14" l="1"/>
  <c r="P10" i="14"/>
  <c r="P33" i="14"/>
  <c r="P32" i="14"/>
  <c r="P20" i="14"/>
  <c r="P21" i="14"/>
  <c r="P11" i="14"/>
  <c r="P9" i="14"/>
  <c r="P22" i="14"/>
  <c r="P44" i="14"/>
  <c r="P56" i="14"/>
  <c r="P55" i="14"/>
  <c r="P57" i="14"/>
  <c r="P45" i="14"/>
  <c r="P46" i="14"/>
  <c r="Q45" i="14" l="1"/>
  <c r="Q56" i="14"/>
  <c r="Q46" i="14"/>
  <c r="Q44" i="14"/>
  <c r="X12" i="14" s="1"/>
  <c r="Q55" i="14"/>
  <c r="Q57" i="14"/>
  <c r="Q9" i="14"/>
  <c r="Q32" i="14"/>
  <c r="Q31" i="14"/>
  <c r="Q20" i="14"/>
  <c r="Q11" i="14"/>
  <c r="Q21" i="14"/>
  <c r="Q10" i="14"/>
  <c r="Q22" i="14"/>
  <c r="Q33" i="14"/>
  <c r="X13" i="14" l="1"/>
  <c r="X11" i="14"/>
  <c r="W13" i="14"/>
  <c r="AA13" i="14"/>
  <c r="V13" i="14"/>
  <c r="Z13" i="14"/>
  <c r="Y13" i="14"/>
  <c r="X10" i="14"/>
  <c r="Y12" i="14"/>
  <c r="AA12" i="14"/>
  <c r="W12" i="14"/>
  <c r="V12" i="14"/>
  <c r="Z12" i="14"/>
  <c r="X9" i="14"/>
  <c r="X103" i="19" l="1"/>
  <c r="X105" i="19" s="1"/>
  <c r="X108" i="19" s="1"/>
  <c r="L103" i="19"/>
  <c r="L105" i="19" s="1"/>
  <c r="L108" i="19" s="1"/>
  <c r="V10" i="14"/>
  <c r="Z10" i="14"/>
  <c r="Y10" i="14"/>
  <c r="W10" i="14"/>
  <c r="AA10" i="14"/>
  <c r="AA9" i="14"/>
  <c r="W9" i="14"/>
  <c r="V9" i="14"/>
  <c r="Z9" i="14"/>
  <c r="Y9" i="14"/>
  <c r="L266" i="19"/>
  <c r="X142" i="19"/>
  <c r="X25" i="19"/>
  <c r="L142" i="19"/>
  <c r="L25" i="19"/>
  <c r="X224" i="19"/>
  <c r="L224" i="19"/>
  <c r="X68" i="19"/>
  <c r="X182" i="19"/>
  <c r="L68" i="19"/>
  <c r="L182" i="19"/>
  <c r="X266" i="19"/>
  <c r="W11" i="14"/>
  <c r="Y11" i="14"/>
  <c r="Z11" i="14"/>
  <c r="V11" i="14"/>
  <c r="AA11" i="14"/>
  <c r="X265" i="19" l="1"/>
  <c r="L265" i="19"/>
  <c r="X223" i="19"/>
  <c r="L223" i="19"/>
  <c r="X181" i="19"/>
  <c r="L181" i="19"/>
  <c r="X141" i="19"/>
  <c r="L141" i="19"/>
  <c r="X24" i="19"/>
  <c r="X27" i="19" s="1"/>
  <c r="X30" i="19" s="1"/>
  <c r="L24" i="19"/>
  <c r="L27" i="19" s="1"/>
  <c r="L30" i="19" s="1"/>
  <c r="X264" i="19"/>
  <c r="L264" i="19"/>
  <c r="X140" i="19"/>
  <c r="X143" i="19" s="1"/>
  <c r="X146" i="19" s="1"/>
  <c r="L140" i="19"/>
  <c r="L143" i="19" s="1"/>
  <c r="L146" i="19" s="1"/>
  <c r="X222" i="19"/>
  <c r="L222" i="19"/>
  <c r="X67" i="19"/>
  <c r="X71" i="19" s="1"/>
  <c r="X74" i="19" s="1"/>
  <c r="L67" i="19"/>
  <c r="L71" i="19" s="1"/>
  <c r="L74" i="19" s="1"/>
  <c r="X180" i="19"/>
  <c r="L180" i="19"/>
  <c r="L267" i="19" l="1"/>
  <c r="L270" i="19" s="1"/>
  <c r="X267" i="19"/>
  <c r="X270" i="19" s="1"/>
  <c r="L239" i="19"/>
  <c r="L156" i="19"/>
  <c r="X38" i="19"/>
  <c r="X280" i="19"/>
  <c r="X183" i="19"/>
  <c r="X186" i="19" s="1"/>
  <c r="X197" i="19"/>
  <c r="L197" i="19"/>
  <c r="L282" i="19"/>
  <c r="X282" i="19"/>
  <c r="L38" i="19"/>
  <c r="X240" i="19"/>
  <c r="L240" i="19"/>
  <c r="X154" i="19"/>
  <c r="L154" i="19"/>
  <c r="X196" i="19"/>
  <c r="L196" i="19"/>
  <c r="L155" i="19"/>
  <c r="X155" i="19"/>
  <c r="X198" i="19"/>
  <c r="L198" i="19"/>
  <c r="X156" i="19"/>
  <c r="L238" i="19"/>
  <c r="X238" i="19"/>
  <c r="L280" i="19"/>
  <c r="L183" i="19"/>
  <c r="L186" i="19" s="1"/>
  <c r="X239" i="19"/>
  <c r="X39" i="19"/>
  <c r="X41" i="19" s="1"/>
  <c r="X42" i="19" s="1"/>
  <c r="L39" i="19"/>
  <c r="L281" i="19"/>
  <c r="X281" i="19"/>
  <c r="L81" i="19"/>
  <c r="X81" i="19"/>
  <c r="L225" i="19"/>
  <c r="L228" i="19" s="1"/>
  <c r="X225" i="19"/>
  <c r="X228" i="19" s="1"/>
  <c r="X115" i="19"/>
  <c r="X117" i="19" s="1"/>
  <c r="X118" i="19" s="1"/>
  <c r="L115" i="19"/>
  <c r="L117" i="19" s="1"/>
  <c r="L118" i="19" s="1"/>
  <c r="L82" i="19"/>
  <c r="X82" i="19"/>
  <c r="X283" i="19" l="1"/>
  <c r="X284" i="19" s="1"/>
  <c r="L241" i="19"/>
  <c r="L242" i="19" s="1"/>
  <c r="L157" i="19"/>
  <c r="L158" i="19" s="1"/>
  <c r="L283" i="19"/>
  <c r="L284" i="19" s="1"/>
  <c r="X241" i="19"/>
  <c r="X242" i="19" s="1"/>
  <c r="L349" i="20"/>
  <c r="L348" i="20"/>
  <c r="X348" i="20"/>
  <c r="X157" i="19"/>
  <c r="X158" i="19" s="1"/>
  <c r="L41" i="19"/>
  <c r="L42" i="19" s="1"/>
  <c r="X83" i="19"/>
  <c r="X84" i="19" s="1"/>
  <c r="L83" i="19"/>
  <c r="L84" i="19" s="1"/>
  <c r="L199" i="19"/>
  <c r="L200" i="19" s="1"/>
  <c r="X199" i="19"/>
  <c r="X200" i="19" s="1"/>
  <c r="X349" i="20"/>
  <c r="X351" i="20" l="1"/>
  <c r="X358" i="20" s="1"/>
  <c r="L351" i="20"/>
  <c r="L358" i="20" s="1"/>
  <c r="Q31" i="7"/>
  <c r="R31" i="7" s="1"/>
  <c r="Q42" i="7"/>
  <c r="R42" i="7" s="1"/>
  <c r="Q27" i="7"/>
  <c r="R27" i="7" s="1"/>
  <c r="Q48" i="7"/>
  <c r="R48" i="7" s="1"/>
  <c r="H48" i="7"/>
  <c r="I48" i="7" s="1"/>
  <c r="H33" i="7"/>
  <c r="I33" i="7" s="1"/>
  <c r="H42" i="7"/>
  <c r="I42" i="7" s="1"/>
  <c r="H31" i="7"/>
  <c r="I31" i="7" s="1"/>
  <c r="I30" i="7" s="1"/>
  <c r="D13" i="8" s="1"/>
  <c r="X306" i="19"/>
  <c r="X308" i="19" s="1"/>
  <c r="X315" i="19" s="1"/>
  <c r="L306" i="19"/>
  <c r="L308" i="19" s="1"/>
  <c r="L315" i="19" s="1"/>
  <c r="Q22" i="7" l="1"/>
  <c r="R22" i="7" s="1"/>
  <c r="H27" i="7"/>
  <c r="I27" i="7" s="1"/>
  <c r="H49" i="7"/>
  <c r="I49" i="7" s="1"/>
  <c r="I41" i="7" s="1"/>
  <c r="H23" i="7"/>
  <c r="I23" i="7" s="1"/>
  <c r="H22" i="7"/>
  <c r="I22" i="7" s="1"/>
  <c r="H25" i="7"/>
  <c r="I25" i="7" s="1"/>
  <c r="Q33" i="7"/>
  <c r="R33" i="7" s="1"/>
  <c r="R30" i="7" s="1"/>
  <c r="I13" i="8" s="1"/>
  <c r="Q23" i="7"/>
  <c r="R23" i="7" s="1"/>
  <c r="Q49" i="7"/>
  <c r="R49" i="7" s="1"/>
  <c r="R41" i="7" s="1"/>
  <c r="D16" i="9"/>
  <c r="D45" i="9" l="1"/>
  <c r="D14" i="8"/>
  <c r="I14" i="8"/>
  <c r="H24" i="7"/>
  <c r="I24" i="7" s="1"/>
  <c r="I19" i="7" s="1"/>
  <c r="Q24" i="7"/>
  <c r="R24" i="7" s="1"/>
  <c r="R19" i="7" s="1"/>
  <c r="Q25" i="7"/>
  <c r="R25" i="7" s="1"/>
  <c r="D19" i="9"/>
  <c r="H47" i="9"/>
  <c r="J47" i="9"/>
  <c r="G47" i="9"/>
  <c r="I47" i="9"/>
  <c r="G18" i="9"/>
  <c r="I18" i="9"/>
  <c r="H18" i="9"/>
  <c r="J18" i="9"/>
  <c r="D48" i="9"/>
  <c r="D12" i="8" l="1"/>
  <c r="I73" i="7"/>
  <c r="I12" i="8"/>
  <c r="R73" i="7"/>
  <c r="I50" i="9"/>
  <c r="H50" i="9"/>
  <c r="J50" i="9"/>
  <c r="G50" i="9"/>
  <c r="I21" i="9"/>
  <c r="G21" i="9"/>
  <c r="H21" i="9"/>
  <c r="J21" i="9"/>
  <c r="D42" i="9" l="1"/>
  <c r="I17" i="8"/>
  <c r="J12" i="8" s="1"/>
  <c r="E42" i="9" s="1"/>
  <c r="D13" i="9"/>
  <c r="D17" i="8"/>
  <c r="E14" i="8" l="1"/>
  <c r="E19" i="9" s="1"/>
  <c r="D16" i="8"/>
  <c r="E10" i="8"/>
  <c r="E7" i="9" s="1"/>
  <c r="E11" i="8"/>
  <c r="E10" i="9" s="1"/>
  <c r="E15" i="8"/>
  <c r="E22" i="9" s="1"/>
  <c r="E13" i="8"/>
  <c r="E16" i="9" s="1"/>
  <c r="E12" i="8"/>
  <c r="E13" i="9" s="1"/>
  <c r="E9" i="8"/>
  <c r="E4" i="9" s="1"/>
  <c r="D25" i="9"/>
  <c r="I15" i="9"/>
  <c r="I25" i="9" s="1"/>
  <c r="G15" i="9"/>
  <c r="G25" i="9" s="1"/>
  <c r="G28" i="9" s="1"/>
  <c r="G29" i="9" s="1"/>
  <c r="H29" i="9" s="1"/>
  <c r="H15" i="9"/>
  <c r="H25" i="9" s="1"/>
  <c r="H28" i="9" s="1"/>
  <c r="J15" i="9"/>
  <c r="J25" i="9" s="1"/>
  <c r="J13" i="8"/>
  <c r="E45" i="9" s="1"/>
  <c r="J14" i="8"/>
  <c r="E48" i="9" s="1"/>
  <c r="I16" i="8"/>
  <c r="J15" i="8"/>
  <c r="E51" i="9" s="1"/>
  <c r="J10" i="8"/>
  <c r="E36" i="9" s="1"/>
  <c r="J11" i="8"/>
  <c r="E39" i="9" s="1"/>
  <c r="J9" i="8"/>
  <c r="E33" i="9" s="1"/>
  <c r="H44" i="9"/>
  <c r="H54" i="9" s="1"/>
  <c r="H57" i="9" s="1"/>
  <c r="J44" i="9"/>
  <c r="J54" i="9" s="1"/>
  <c r="D54" i="9"/>
  <c r="I44" i="9"/>
  <c r="I54" i="9" s="1"/>
  <c r="I57" i="9" s="1"/>
  <c r="G44" i="9"/>
  <c r="G54" i="9" s="1"/>
  <c r="F57" i="10"/>
  <c r="O17" i="10"/>
  <c r="N57" i="10"/>
  <c r="O32" i="10" s="1"/>
  <c r="O7" i="10"/>
  <c r="O42" i="10"/>
  <c r="O22" i="10"/>
  <c r="G26" i="9" l="1"/>
  <c r="H26" i="9" s="1"/>
  <c r="I26" i="9" s="1"/>
  <c r="J26" i="9" s="1"/>
  <c r="G4" i="10"/>
  <c r="H4" i="10" s="1"/>
  <c r="G39" i="10"/>
  <c r="G35" i="10"/>
  <c r="G7" i="10"/>
  <c r="G29" i="10"/>
  <c r="G36" i="10"/>
  <c r="G38" i="10"/>
  <c r="G9" i="10"/>
  <c r="G37" i="10"/>
  <c r="G16" i="10"/>
  <c r="G42" i="10"/>
  <c r="H42" i="10" s="1"/>
  <c r="O14" i="10"/>
  <c r="O21" i="10"/>
  <c r="O20" i="10"/>
  <c r="J28" i="9"/>
  <c r="O10" i="10"/>
  <c r="O12" i="10"/>
  <c r="O31" i="10"/>
  <c r="O40" i="10"/>
  <c r="O28" i="10"/>
  <c r="O24" i="10"/>
  <c r="O39" i="10"/>
  <c r="G57" i="9"/>
  <c r="G58" i="9" s="1"/>
  <c r="H58" i="9" s="1"/>
  <c r="I58" i="9" s="1"/>
  <c r="J58" i="9" s="1"/>
  <c r="G55" i="9"/>
  <c r="H55" i="9" s="1"/>
  <c r="I55" i="9" s="1"/>
  <c r="J55" i="9" s="1"/>
  <c r="O33" i="10"/>
  <c r="O41" i="10"/>
  <c r="I28" i="9"/>
  <c r="I29" i="9" s="1"/>
  <c r="E25" i="9"/>
  <c r="O23" i="10"/>
  <c r="O36" i="10"/>
  <c r="E54" i="9"/>
  <c r="O13" i="10"/>
  <c r="O15" i="10"/>
  <c r="O11" i="10"/>
  <c r="J57" i="9"/>
  <c r="G22" i="10"/>
  <c r="G28" i="10"/>
  <c r="G40" i="10"/>
  <c r="G17" i="10"/>
  <c r="G43" i="10"/>
  <c r="H43" i="10" s="1"/>
  <c r="G44" i="10"/>
  <c r="H44" i="10" s="1"/>
  <c r="G45" i="10"/>
  <c r="H45" i="10" s="1"/>
  <c r="G46" i="10"/>
  <c r="H46" i="10" s="1"/>
  <c r="G47" i="10"/>
  <c r="H47" i="10" s="1"/>
  <c r="G48" i="10"/>
  <c r="H48" i="10" s="1"/>
  <c r="G49" i="10"/>
  <c r="H49" i="10" s="1"/>
  <c r="G50" i="10"/>
  <c r="H50" i="10" s="1"/>
  <c r="G51" i="10"/>
  <c r="H51" i="10" s="1"/>
  <c r="G52" i="10"/>
  <c r="H52" i="10" s="1"/>
  <c r="G53" i="10"/>
  <c r="H53" i="10" s="1"/>
  <c r="G54" i="10"/>
  <c r="H54" i="10" s="1"/>
  <c r="G55" i="10"/>
  <c r="H55" i="10" s="1"/>
  <c r="G56" i="10"/>
  <c r="G25" i="10"/>
  <c r="G34" i="10"/>
  <c r="G31" i="10"/>
  <c r="G32" i="10"/>
  <c r="G5" i="10"/>
  <c r="H5" i="10" s="1"/>
  <c r="G8" i="10"/>
  <c r="G10" i="10"/>
  <c r="O34" i="10"/>
  <c r="G20" i="10"/>
  <c r="G27" i="10"/>
  <c r="G6" i="10"/>
  <c r="H6" i="10" s="1"/>
  <c r="H7" i="10" s="1"/>
  <c r="H8" i="10" s="1"/>
  <c r="H9" i="10" s="1"/>
  <c r="H10" i="10" s="1"/>
  <c r="H11" i="10" s="1"/>
  <c r="O37" i="10"/>
  <c r="G23" i="10"/>
  <c r="O4" i="10"/>
  <c r="P4" i="10" s="1"/>
  <c r="O43" i="10"/>
  <c r="O44" i="10"/>
  <c r="O45" i="10"/>
  <c r="O46" i="10"/>
  <c r="O47" i="10"/>
  <c r="O48" i="10"/>
  <c r="O49" i="10"/>
  <c r="O50" i="10"/>
  <c r="O51" i="10"/>
  <c r="O52" i="10"/>
  <c r="O53" i="10"/>
  <c r="O54" i="10"/>
  <c r="O55" i="10"/>
  <c r="O27" i="10"/>
  <c r="O8" i="10"/>
  <c r="G18" i="10"/>
  <c r="O19" i="10"/>
  <c r="O29" i="10"/>
  <c r="O18" i="10"/>
  <c r="O16" i="10"/>
  <c r="G15" i="10"/>
  <c r="G24" i="10"/>
  <c r="O26" i="10"/>
  <c r="O35" i="10"/>
  <c r="G21" i="10"/>
  <c r="G41" i="10"/>
  <c r="G12" i="10"/>
  <c r="G14" i="10"/>
  <c r="G33" i="10"/>
  <c r="G26" i="10"/>
  <c r="O25" i="10"/>
  <c r="O6" i="10"/>
  <c r="O5" i="10"/>
  <c r="G11" i="10"/>
  <c r="G13" i="10"/>
  <c r="G19" i="10"/>
  <c r="O38" i="10"/>
  <c r="O30" i="10"/>
  <c r="O9" i="10"/>
  <c r="G30" i="10"/>
  <c r="J29" i="9" l="1"/>
  <c r="H12" i="10"/>
  <c r="H13" i="10" s="1"/>
  <c r="H14" i="10" s="1"/>
  <c r="H15" i="10" s="1"/>
  <c r="H16" i="10" s="1"/>
  <c r="H17" i="10" s="1"/>
  <c r="H18" i="10" s="1"/>
  <c r="H19" i="10" s="1"/>
  <c r="H20" i="10" s="1"/>
  <c r="H21" i="10" s="1"/>
  <c r="H22" i="10" s="1"/>
  <c r="H23" i="10" s="1"/>
  <c r="H24" i="10" s="1"/>
  <c r="H25" i="10" s="1"/>
  <c r="H26" i="10" s="1"/>
  <c r="H27" i="10" s="1"/>
  <c r="H28" i="10" s="1"/>
  <c r="H29" i="10" s="1"/>
  <c r="H30" i="10" s="1"/>
  <c r="H31" i="10" s="1"/>
  <c r="H32" i="10" s="1"/>
  <c r="H33" i="10" s="1"/>
  <c r="H34" i="10" s="1"/>
  <c r="H35" i="10" s="1"/>
  <c r="H36" i="10" s="1"/>
  <c r="H37" i="10" s="1"/>
  <c r="H38" i="10" s="1"/>
  <c r="H39" i="10" s="1"/>
  <c r="H40" i="10" s="1"/>
  <c r="H41" i="10" s="1"/>
  <c r="P5" i="10"/>
  <c r="P6" i="10" s="1"/>
  <c r="P7" i="10" s="1"/>
  <c r="P8" i="10" s="1"/>
  <c r="P9" i="10" s="1"/>
  <c r="P10" i="10" s="1"/>
  <c r="P11" i="10" s="1"/>
  <c r="P12" i="10" s="1"/>
  <c r="P13" i="10" s="1"/>
  <c r="P14" i="10" s="1"/>
  <c r="P15" i="10" s="1"/>
  <c r="P16" i="10" s="1"/>
  <c r="P17" i="10" s="1"/>
  <c r="P18" i="10" s="1"/>
  <c r="P19" i="10" s="1"/>
  <c r="P20" i="10" s="1"/>
  <c r="P21" i="10" s="1"/>
  <c r="P22" i="10" s="1"/>
  <c r="P23" i="10" s="1"/>
  <c r="P24" i="10" s="1"/>
  <c r="P25" i="10" s="1"/>
  <c r="P26" i="10" s="1"/>
  <c r="P27" i="10" s="1"/>
  <c r="P28" i="10" s="1"/>
  <c r="P29" i="10" s="1"/>
  <c r="P30" i="10" s="1"/>
  <c r="P31" i="10" s="1"/>
  <c r="P32" i="10" s="1"/>
  <c r="P33" i="10" s="1"/>
  <c r="P34" i="10" s="1"/>
  <c r="P35" i="10" s="1"/>
  <c r="P36" i="10" s="1"/>
  <c r="P37" i="10" s="1"/>
  <c r="P38" i="10" s="1"/>
  <c r="P39" i="10" s="1"/>
  <c r="P40" i="10" s="1"/>
  <c r="P41" i="10" s="1"/>
  <c r="P42" i="10" s="1"/>
  <c r="P43" i="10" s="1"/>
  <c r="P44" i="10" s="1"/>
  <c r="P45" i="10" s="1"/>
  <c r="P46" i="10" s="1"/>
  <c r="P47" i="10" s="1"/>
  <c r="P48" i="10" s="1"/>
  <c r="P49" i="10" s="1"/>
  <c r="P50" i="10" s="1"/>
  <c r="P51" i="10" s="1"/>
  <c r="P52" i="10" s="1"/>
  <c r="P53" i="10" s="1"/>
  <c r="P54" i="10" s="1"/>
  <c r="P55" i="10" s="1"/>
</calcChain>
</file>

<file path=xl/sharedStrings.xml><?xml version="1.0" encoding="utf-8"?>
<sst xmlns="http://schemas.openxmlformats.org/spreadsheetml/2006/main" count="6892" uniqueCount="826">
  <si>
    <t xml:space="preserve">RESUMO DAS PARCELAS DA ADMINISTRAÇÃO LOCAL </t>
  </si>
  <si>
    <t xml:space="preserve">ITEM </t>
  </si>
  <si>
    <t>DISCRIMINAÇÃO</t>
  </si>
  <si>
    <t>UNID.</t>
  </si>
  <si>
    <t>QUANT.</t>
  </si>
  <si>
    <t>CUSTO SEM DESONERAÇÃO (R$)</t>
  </si>
  <si>
    <t>CUSTO COM DESONERAÇÃO (R$)</t>
  </si>
  <si>
    <t>UNITÁRIO</t>
  </si>
  <si>
    <t>TOTAL</t>
  </si>
  <si>
    <t>1.1</t>
  </si>
  <si>
    <t>1.2</t>
  </si>
  <si>
    <t>2.1</t>
  </si>
  <si>
    <t>2.2</t>
  </si>
  <si>
    <t>2.3</t>
  </si>
  <si>
    <t>DESPESA</t>
  </si>
  <si>
    <t>3.1</t>
  </si>
  <si>
    <t>4.1</t>
  </si>
  <si>
    <t>Parcela Fixa</t>
  </si>
  <si>
    <t>Mão de obra</t>
  </si>
  <si>
    <t>Veículos</t>
  </si>
  <si>
    <t>mês</t>
  </si>
  <si>
    <t>Parcela Vinculada</t>
  </si>
  <si>
    <t>Equipe de OAE</t>
  </si>
  <si>
    <t>Equipe de topografia</t>
  </si>
  <si>
    <t>Equipe de medicina e segurança do trabalho</t>
  </si>
  <si>
    <t>Parcela Variável</t>
  </si>
  <si>
    <t>Laboratório de concreto</t>
  </si>
  <si>
    <t>Despesa Diversas</t>
  </si>
  <si>
    <t>Equipe x mês</t>
  </si>
  <si>
    <t>%</t>
  </si>
  <si>
    <t>Subtotal do Item 1</t>
  </si>
  <si>
    <t>Subtotal do Item 2</t>
  </si>
  <si>
    <t>Subtotal do Item 3</t>
  </si>
  <si>
    <t xml:space="preserve">SUB-TOTAL </t>
  </si>
  <si>
    <t>Subtotal do Item 4</t>
  </si>
  <si>
    <t>TOTLA GERAL</t>
  </si>
  <si>
    <t>Composição de Custo da Parcela Fixa da Administração Local (mão de obra)</t>
  </si>
  <si>
    <t>DESCRIÇÃO</t>
  </si>
  <si>
    <t>CÓDIGO</t>
  </si>
  <si>
    <t>UNIDADE</t>
  </si>
  <si>
    <t xml:space="preserve">PARTICIPAÇAO  </t>
  </si>
  <si>
    <t>PREÇO UNITÁRIO (R$)</t>
  </si>
  <si>
    <t>PREÇO TOTAL (R$)</t>
  </si>
  <si>
    <t xml:space="preserve">MENSAL MED </t>
  </si>
  <si>
    <t>SEM DESONERAÇÃO</t>
  </si>
  <si>
    <t>COM DESONERAÇÃO</t>
  </si>
  <si>
    <t>1 - CUSTOS DIRETOS</t>
  </si>
  <si>
    <t>1. GERÊNCIA TECNICA</t>
  </si>
  <si>
    <t xml:space="preserve">1.1.Seção Técnica Geral </t>
  </si>
  <si>
    <t>SUBTOTAL</t>
  </si>
  <si>
    <t xml:space="preserve">1.2.Seção Técnica Auxiliar </t>
  </si>
  <si>
    <t>2. GERÊNCIA ADMINISTRATIVA</t>
  </si>
  <si>
    <t>2.1 Seção Administrativo Geral</t>
  </si>
  <si>
    <t>2.2 Seção Administrativo Geral</t>
  </si>
  <si>
    <t>Total de Mão de Obra da Parcela Fixa</t>
  </si>
  <si>
    <t>Composição de Custo da Parcela Fixa da Administração Local (veículos)</t>
  </si>
  <si>
    <t xml:space="preserve">UNIDADE </t>
  </si>
  <si>
    <t>QUANT</t>
  </si>
  <si>
    <t>Utilização Produtiva</t>
  </si>
  <si>
    <t>Utilização Improdutiva</t>
  </si>
  <si>
    <t>Sem Desoneração</t>
  </si>
  <si>
    <t>Com desoneração</t>
  </si>
  <si>
    <t>Custo Horario Produtivo (R$)</t>
  </si>
  <si>
    <t>Custo Horario Improdutivo (R$)</t>
  </si>
  <si>
    <t>Custo Total (R$)</t>
  </si>
  <si>
    <t xml:space="preserve">2. Veiculo </t>
  </si>
  <si>
    <t xml:space="preserve">2.1 Gerência Tecnica </t>
  </si>
  <si>
    <t xml:space="preserve">2.1.1 Geral </t>
  </si>
  <si>
    <t>2.1.2 Gerência Administrativa</t>
  </si>
  <si>
    <t>Total de veiculos da parcela fixa</t>
  </si>
  <si>
    <t>TOTAL GERAL</t>
  </si>
  <si>
    <t xml:space="preserve"> Parcela Vinculada de Construção</t>
  </si>
  <si>
    <t xml:space="preserve">CÓDIGO </t>
  </si>
  <si>
    <t>PARTICIPAÇÃO</t>
  </si>
  <si>
    <t xml:space="preserve">PREÇO TOTAL (R$)  </t>
  </si>
  <si>
    <t xml:space="preserve">QUANT. </t>
  </si>
  <si>
    <t xml:space="preserve">MENSAL </t>
  </si>
  <si>
    <t>1 Parcela vinculada da administração local para obras de arte especiais</t>
  </si>
  <si>
    <t>1.1. Mão de Obra</t>
  </si>
  <si>
    <t xml:space="preserve">3. Equipe de Topografia </t>
  </si>
  <si>
    <t>3.1  Mão de Obra</t>
  </si>
  <si>
    <t>4. Setor de Medicina e Segurança do Trabalho</t>
  </si>
  <si>
    <t>4.1 Mão de Obra</t>
  </si>
  <si>
    <t>EQUIPES DE LABORATÓRIOS</t>
  </si>
  <si>
    <t>Unidade</t>
  </si>
  <si>
    <t>Quantidade</t>
  </si>
  <si>
    <t>Qe</t>
  </si>
  <si>
    <t>FATOR</t>
  </si>
  <si>
    <t>INFRAESTRUTURA</t>
  </si>
  <si>
    <t>MESOESTRUTUA</t>
  </si>
  <si>
    <t>SUPERESTRUTURA</t>
  </si>
  <si>
    <t>Total de equipes de laboratório</t>
  </si>
  <si>
    <t>CUSTO MENSAL  EQUIPE LABORATÓRIO</t>
  </si>
  <si>
    <t>MENSAL</t>
  </si>
  <si>
    <t>Com Desoneração</t>
  </si>
  <si>
    <t>1. Equipe de Produção de Laboratório</t>
  </si>
  <si>
    <t>Custo da Equipe x Mês Laboratório</t>
  </si>
  <si>
    <t>ID</t>
  </si>
  <si>
    <t>TIPO</t>
  </si>
  <si>
    <t>COEF.</t>
  </si>
  <si>
    <r>
      <t>N</t>
    </r>
    <r>
      <rPr>
        <vertAlign val="subscript"/>
        <sz val="11"/>
        <color theme="1"/>
        <rFont val="Arial"/>
        <family val="2"/>
      </rPr>
      <t>MO</t>
    </r>
  </si>
  <si>
    <t>A</t>
  </si>
  <si>
    <t>Funcionários da mão de obra ordinária no mês de pico</t>
  </si>
  <si>
    <r>
      <t>N</t>
    </r>
    <r>
      <rPr>
        <vertAlign val="subscript"/>
        <sz val="11"/>
        <color theme="1"/>
        <rFont val="Arial"/>
        <family val="2"/>
      </rPr>
      <t>PV</t>
    </r>
  </si>
  <si>
    <t>B</t>
  </si>
  <si>
    <t>Funcionários da parcela variável no mês de pico</t>
  </si>
  <si>
    <r>
      <t>N</t>
    </r>
    <r>
      <rPr>
        <vertAlign val="subscript"/>
        <sz val="11"/>
        <color theme="1"/>
        <rFont val="Arial"/>
        <family val="2"/>
      </rPr>
      <t>PF</t>
    </r>
  </si>
  <si>
    <t>C</t>
  </si>
  <si>
    <t>Funcionários da parcela fixa da administração local</t>
  </si>
  <si>
    <r>
      <t>N</t>
    </r>
    <r>
      <rPr>
        <vertAlign val="subscript"/>
        <sz val="11"/>
        <color theme="1"/>
        <rFont val="Arial"/>
        <family val="2"/>
      </rPr>
      <t>PF-V</t>
    </r>
  </si>
  <si>
    <t>D</t>
  </si>
  <si>
    <t>Funcionários das parcelas fixa e vinculada</t>
  </si>
  <si>
    <r>
      <t>N</t>
    </r>
    <r>
      <rPr>
        <vertAlign val="subscript"/>
        <sz val="11"/>
        <color theme="1"/>
        <rFont val="Arial"/>
        <family val="2"/>
      </rPr>
      <t>FA</t>
    </r>
  </si>
  <si>
    <t>E</t>
  </si>
  <si>
    <t>Funcionários alojados no canteiro ((D+B + A))/2</t>
  </si>
  <si>
    <r>
      <t>N</t>
    </r>
    <r>
      <rPr>
        <vertAlign val="subscript"/>
        <sz val="11"/>
        <color theme="1"/>
        <rFont val="Arial"/>
        <family val="2"/>
      </rPr>
      <t>MAX</t>
    </r>
  </si>
  <si>
    <t>F</t>
  </si>
  <si>
    <t>Número máximo de funcionários (A + B +D)</t>
  </si>
  <si>
    <t>EQUAÇÕES DE DIMENSIONAMENTO</t>
  </si>
  <si>
    <r>
      <t>ÁREA 
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</si>
  <si>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t>Escritório e seção técnica</t>
  </si>
  <si>
    <r>
      <t>A</t>
    </r>
    <r>
      <rPr>
        <vertAlign val="subscript"/>
        <sz val="11"/>
        <color theme="1"/>
        <rFont val="Arial"/>
        <family val="2"/>
      </rPr>
      <t>E-ST</t>
    </r>
    <r>
      <rPr>
        <sz val="11"/>
        <color theme="1"/>
        <rFont val="Arial"/>
        <family val="2"/>
      </rPr>
      <t xml:space="preserve"> = 57,95 + 4,5 x N</t>
    </r>
    <r>
      <rPr>
        <vertAlign val="subscript"/>
        <sz val="11"/>
        <color theme="1"/>
        <rFont val="Arial"/>
        <family val="2"/>
      </rPr>
      <t>PF</t>
    </r>
  </si>
  <si>
    <t>Refeitório e cozinha</t>
  </si>
  <si>
    <r>
      <t>A</t>
    </r>
    <r>
      <rPr>
        <vertAlign val="subscript"/>
        <sz val="11"/>
        <color theme="1"/>
        <rFont val="Arial"/>
        <family val="2"/>
      </rPr>
      <t>R-C</t>
    </r>
    <r>
      <rPr>
        <sz val="11"/>
        <color theme="1"/>
        <rFont val="Arial"/>
        <family val="2"/>
      </rPr>
      <t xml:space="preserve"> = 1,55 x 50% N</t>
    </r>
    <r>
      <rPr>
        <vertAlign val="subscript"/>
        <sz val="11"/>
        <color theme="1"/>
        <rFont val="Arial"/>
        <family val="2"/>
      </rPr>
      <t>MAX</t>
    </r>
  </si>
  <si>
    <t>Alojamentos</t>
  </si>
  <si>
    <r>
      <t>A</t>
    </r>
    <r>
      <rPr>
        <vertAlign val="subscript"/>
        <sz val="11"/>
        <color theme="1"/>
        <rFont val="Arial"/>
        <family val="2"/>
      </rPr>
      <t xml:space="preserve">AL </t>
    </r>
    <r>
      <rPr>
        <sz val="11"/>
        <color theme="1"/>
        <rFont val="Arial"/>
        <family val="2"/>
      </rPr>
      <t>= 3,11 x 50% (N</t>
    </r>
    <r>
      <rPr>
        <vertAlign val="subscript"/>
        <sz val="11"/>
        <color theme="1"/>
        <rFont val="Arial"/>
        <family val="2"/>
      </rPr>
      <t>MO</t>
    </r>
    <r>
      <rPr>
        <sz val="11"/>
        <color theme="1"/>
        <rFont val="Arial"/>
        <family val="2"/>
      </rPr>
      <t xml:space="preserve"> + N</t>
    </r>
    <r>
      <rPr>
        <vertAlign val="subscript"/>
        <sz val="11"/>
        <color theme="1"/>
        <rFont val="Arial"/>
        <family val="2"/>
      </rPr>
      <t>PV</t>
    </r>
    <r>
      <rPr>
        <sz val="11"/>
        <color theme="1"/>
        <rFont val="Arial"/>
        <family val="2"/>
      </rPr>
      <t>)</t>
    </r>
  </si>
  <si>
    <t>Banheiros e vestiário</t>
  </si>
  <si>
    <r>
      <t>A</t>
    </r>
    <r>
      <rPr>
        <vertAlign val="subscript"/>
        <sz val="11"/>
        <color theme="1"/>
        <rFont val="Arial"/>
        <family val="2"/>
      </rPr>
      <t>B-V</t>
    </r>
    <r>
      <rPr>
        <sz val="11"/>
        <color theme="1"/>
        <rFont val="Arial"/>
        <family val="2"/>
      </rPr>
      <t xml:space="preserve"> = 0,77 x (NMO + N</t>
    </r>
    <r>
      <rPr>
        <vertAlign val="subscript"/>
        <sz val="11"/>
        <color theme="1"/>
        <rFont val="Arial"/>
        <family val="2"/>
      </rPr>
      <t>PV</t>
    </r>
    <r>
      <rPr>
        <sz val="11"/>
        <color theme="1"/>
        <rFont val="Arial"/>
        <family val="2"/>
      </rPr>
      <t>)</t>
    </r>
  </si>
  <si>
    <t>Ambulatório</t>
  </si>
  <si>
    <r>
      <t>A</t>
    </r>
    <r>
      <rPr>
        <vertAlign val="subscript"/>
        <sz val="11"/>
        <color theme="1"/>
        <rFont val="Arial"/>
        <family val="2"/>
      </rPr>
      <t>AMB</t>
    </r>
    <r>
      <rPr>
        <sz val="11"/>
        <color theme="1"/>
        <rFont val="Arial"/>
        <family val="2"/>
      </rPr>
      <t xml:space="preserve"> = 0,25 x N</t>
    </r>
    <r>
      <rPr>
        <vertAlign val="subscript"/>
        <sz val="11"/>
        <color theme="1"/>
        <rFont val="Arial"/>
        <family val="2"/>
      </rPr>
      <t>MAX</t>
    </r>
  </si>
  <si>
    <t>Área de recreação</t>
  </si>
  <si>
    <r>
      <t>A</t>
    </r>
    <r>
      <rPr>
        <vertAlign val="subscript"/>
        <sz val="11"/>
        <color theme="1"/>
        <rFont val="Arial"/>
        <family val="2"/>
      </rPr>
      <t>AR</t>
    </r>
    <r>
      <rPr>
        <sz val="11"/>
        <color theme="1"/>
        <rFont val="Arial"/>
        <family val="2"/>
      </rPr>
      <t xml:space="preserve"> = 1,5 x 50% N</t>
    </r>
    <r>
      <rPr>
        <vertAlign val="subscript"/>
        <sz val="11"/>
        <color theme="1"/>
        <rFont val="Arial"/>
        <family val="2"/>
      </rPr>
      <t>FA</t>
    </r>
  </si>
  <si>
    <t>Residências</t>
  </si>
  <si>
    <r>
      <t>A</t>
    </r>
    <r>
      <rPr>
        <vertAlign val="subscript"/>
        <sz val="11"/>
        <color theme="1"/>
        <rFont val="Arial"/>
        <family val="2"/>
      </rPr>
      <t>RES</t>
    </r>
    <r>
      <rPr>
        <sz val="11"/>
        <color theme="1"/>
        <rFont val="Arial"/>
        <family val="2"/>
      </rPr>
      <t xml:space="preserve"> = 8,46 x N</t>
    </r>
    <r>
      <rPr>
        <vertAlign val="subscript"/>
        <sz val="11"/>
        <color theme="1"/>
        <rFont val="Arial"/>
        <family val="2"/>
      </rPr>
      <t>PF-V</t>
    </r>
  </si>
  <si>
    <t>TOTAL:</t>
  </si>
  <si>
    <t>INSTALAÇÕES</t>
  </si>
  <si>
    <t>Almoxarifado</t>
  </si>
  <si>
    <r>
      <t>m</t>
    </r>
    <r>
      <rPr>
        <vertAlign val="superscript"/>
        <sz val="11"/>
        <color theme="1"/>
        <rFont val="Arial"/>
        <family val="2"/>
      </rPr>
      <t>2</t>
    </r>
  </si>
  <si>
    <t>Depósito de cimento</t>
  </si>
  <si>
    <t>Oficina</t>
  </si>
  <si>
    <t>Topografia</t>
  </si>
  <si>
    <t>Guarita</t>
  </si>
  <si>
    <r>
      <t>ÁREA DE REF.
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</si>
  <si>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t>FEAC
(%)</t>
  </si>
  <si>
    <r>
      <t>ÁREAS EQUIVALENTES
(m</t>
    </r>
    <r>
      <rPr>
        <b/>
        <vertAlign val="superscript"/>
        <sz val="11"/>
        <color theme="0"/>
        <rFont val="Arial"/>
        <family val="2"/>
      </rPr>
      <t>2</t>
    </r>
    <r>
      <rPr>
        <b/>
        <sz val="11"/>
        <color theme="0"/>
        <rFont val="Arial"/>
        <family val="2"/>
      </rPr>
      <t>)</t>
    </r>
  </si>
  <si>
    <t>Sala de Topografia</t>
  </si>
  <si>
    <t>Laboratório</t>
  </si>
  <si>
    <t>Dimensionamento de Instalações do Canteiro</t>
  </si>
  <si>
    <t>TIPO DE CONTAINER</t>
  </si>
  <si>
    <t>CUSTO</t>
  </si>
  <si>
    <t>Area de Ref</t>
  </si>
  <si>
    <t>CUSTO TOTAL</t>
  </si>
  <si>
    <t>M0059</t>
  </si>
  <si>
    <t>M0060</t>
  </si>
  <si>
    <t>Container 3/4 de 1 TEU com janela</t>
  </si>
  <si>
    <t>CCO - Custo Total do Canteiro de obras e suas instalações:</t>
  </si>
  <si>
    <t>OBRAS</t>
  </si>
  <si>
    <t>Tipo</t>
  </si>
  <si>
    <t>CUSTO DE CANTEIRO DE OBRAS</t>
  </si>
  <si>
    <t>INSTALAÇOES COMPLEMENTAR</t>
  </si>
  <si>
    <t>k1</t>
  </si>
  <si>
    <t>k2</t>
  </si>
  <si>
    <t>k3</t>
  </si>
  <si>
    <t>Área Coberta Equivalente</t>
  </si>
  <si>
    <t>Área Descoberta</t>
  </si>
  <si>
    <t>FEAD (%)</t>
  </si>
  <si>
    <t>CMCC</t>
  </si>
  <si>
    <t>Custo do Container (1/5) (R$)</t>
  </si>
  <si>
    <t>Custo Total (Container) (R$)</t>
  </si>
  <si>
    <t>Custo de montagem industrial (0903804) (R$)</t>
  </si>
  <si>
    <t>Custo Total</t>
  </si>
  <si>
    <t>CANTEIRO SEM DESONERAÇÃO</t>
  </si>
  <si>
    <t>CCC</t>
  </si>
  <si>
    <t>Total =</t>
  </si>
  <si>
    <t>CANTEIRO COM DESONERAÇÃO</t>
  </si>
  <si>
    <t>Empresa</t>
  </si>
  <si>
    <t>Insumo</t>
  </si>
  <si>
    <t>Localidade</t>
  </si>
  <si>
    <t>Preço Insumo</t>
  </si>
  <si>
    <t>Distância</t>
  </si>
  <si>
    <t>R$/ton</t>
  </si>
  <si>
    <t>R$/m³</t>
  </si>
  <si>
    <t>RP</t>
  </si>
  <si>
    <t>LN</t>
  </si>
  <si>
    <t>Item</t>
  </si>
  <si>
    <t>BINÔMIO</t>
  </si>
  <si>
    <t>QUANTIDADE</t>
  </si>
  <si>
    <t>MOBILIZAÇÃO E DESMOBILIZAÇÃO DE EQUIPE TÉCNICA</t>
  </si>
  <si>
    <t>ORIGEM</t>
  </si>
  <si>
    <t>DESTINO</t>
  </si>
  <si>
    <t>PREÇO PASSAGEM (R$)</t>
  </si>
  <si>
    <t>CUSTO TOTAL (R$)</t>
  </si>
  <si>
    <t>IDA - Funcionários diversos</t>
  </si>
  <si>
    <t>VOLTA - Funcionários diversos</t>
  </si>
  <si>
    <t>TOTAL =</t>
  </si>
  <si>
    <t>EQUIPAMENTOS</t>
  </si>
  <si>
    <t>PEDÁGIO</t>
  </si>
  <si>
    <t>K</t>
  </si>
  <si>
    <t>FU</t>
  </si>
  <si>
    <t>PREÇO TRANSPORTE S.D.</t>
  </si>
  <si>
    <t>PREÇO TOTAL S.D.</t>
  </si>
  <si>
    <t>PREÇO TRANSPORTE C.D.</t>
  </si>
  <si>
    <t>PREÇO TOTAL C.D.</t>
  </si>
  <si>
    <t>SUB TOTAL - EQUIPAMENTOS DE GRANDE PORTE NÃO RODANTES</t>
  </si>
  <si>
    <t>SUB TOTAL - EQUIPAMENTOS DE GRANDE PORTE RODANTES</t>
  </si>
  <si>
    <t>TOTAL PARA MOBILIZAÇÃO DE EQUIPAMENTOS</t>
  </si>
  <si>
    <t>DETALHAMENTO DO BDI SEM DESONERAÇÃO</t>
  </si>
  <si>
    <t>ITENS DE VALOR PERCENTUAL VARIÁVEL COM A ADMINISTRAÇÃO DA OBRA</t>
  </si>
  <si>
    <t>% SOBRE PV</t>
  </si>
  <si>
    <t>% SOBRE CD</t>
  </si>
  <si>
    <t>ADMINISTRAÇÃO CENTRAL</t>
  </si>
  <si>
    <t>CUSTOS FINANCEIROS</t>
  </si>
  <si>
    <t>RISCOS</t>
  </si>
  <si>
    <t>SEGUROS E GARANTIAS CONTRATUAIS</t>
  </si>
  <si>
    <t>LUCRO</t>
  </si>
  <si>
    <t>LUCRO OPERACIONAL</t>
  </si>
  <si>
    <t>TAXAS E IMPOSTOS</t>
  </si>
  <si>
    <t>PIS</t>
  </si>
  <si>
    <t>G</t>
  </si>
  <si>
    <t>COFINS</t>
  </si>
  <si>
    <t>H</t>
  </si>
  <si>
    <t>ISSQN</t>
  </si>
  <si>
    <t>I</t>
  </si>
  <si>
    <t>CONTRIBUIÇÃO PREVIDENCIÁRIA</t>
  </si>
  <si>
    <t>BDI COM IMPOSTOS</t>
  </si>
  <si>
    <t>CUSTO DIRETO</t>
  </si>
  <si>
    <t>BDI =</t>
  </si>
  <si>
    <t>QUADRO DE QUANTIDADES</t>
  </si>
  <si>
    <t>ITEM</t>
  </si>
  <si>
    <t>SERVIÇOS PRELIMINARES</t>
  </si>
  <si>
    <t xml:space="preserve">MOBILIZAÇÃO </t>
  </si>
  <si>
    <t>ADMINISTRAÇÃO LOCAL</t>
  </si>
  <si>
    <t>MESOESTRUTURA</t>
  </si>
  <si>
    <t>ACABAMENTO</t>
  </si>
  <si>
    <t xml:space="preserve">QUADRO DE QUANTIDADES E CUSTOS SEM DESONERAÇÃO </t>
  </si>
  <si>
    <t xml:space="preserve">QUADRO DE QUANTIDADES E CUSTOS COM DESONERAÇÃO </t>
  </si>
  <si>
    <t>Rodovia:</t>
  </si>
  <si>
    <t>BDI Serviços:</t>
  </si>
  <si>
    <t>trecho:</t>
  </si>
  <si>
    <t>Data Base:</t>
  </si>
  <si>
    <t>Nome da OAE:</t>
  </si>
  <si>
    <t>Área total:</t>
  </si>
  <si>
    <t>Dimensões:</t>
  </si>
  <si>
    <t>PREÇO UNITÁRIO (SEM BDI)</t>
  </si>
  <si>
    <t>PREÇO UNITÁRIO (COM BDI)</t>
  </si>
  <si>
    <t>PREÇO TOTAL</t>
  </si>
  <si>
    <t>MOBILIZAÇÃO</t>
  </si>
  <si>
    <t xml:space="preserve">QUADRO RESUMO DO ORÇAMENTO SEM DESONERAÇÃO </t>
  </si>
  <si>
    <t xml:space="preserve">QUADRO RESUMO DO ORÇAMENTO COM DESONERAÇÃO </t>
  </si>
  <si>
    <t>GRUPO DE SERVIÇOS</t>
  </si>
  <si>
    <t>% SOBRE TOTAL</t>
  </si>
  <si>
    <t>PREÇO TOTAL PO M²:</t>
  </si>
  <si>
    <t>PREÇO TOTAL DO ORÇAMENTO</t>
  </si>
  <si>
    <t>1º MÊS</t>
  </si>
  <si>
    <t>2º MÊS</t>
  </si>
  <si>
    <t>3º MÊS</t>
  </si>
  <si>
    <t>4º MÊS</t>
  </si>
  <si>
    <t>PERCENTUAL</t>
  </si>
  <si>
    <t>VALOR</t>
  </si>
  <si>
    <t>FATURAMENTO (R$)</t>
  </si>
  <si>
    <t>SIMPLES</t>
  </si>
  <si>
    <t>ACUMULADO</t>
  </si>
  <si>
    <t>TOTAL GERAL DO PROJETO</t>
  </si>
  <si>
    <t>PERCENTUAL (%)</t>
  </si>
  <si>
    <t>ACUM. %</t>
  </si>
  <si>
    <t>EQUIPAMENTOS MÍNIMOS</t>
  </si>
  <si>
    <t>EQUIPE MÍNIMA</t>
  </si>
  <si>
    <t>Preço Total S.D</t>
  </si>
  <si>
    <t>Preço Total C.D</t>
  </si>
  <si>
    <t>PAV</t>
  </si>
  <si>
    <t>Concreto - Brita 1 (Transporte com caminhão basculante de 10 m³ - E9579)</t>
  </si>
  <si>
    <t>Concreto - Brita 2 (Transporte com caminhão basculante de 10 m³ - E9579)</t>
  </si>
  <si>
    <t>R$/kg</t>
  </si>
  <si>
    <t>Cimento (Transporte Caminhão carroceria com capacidade de 15 t - E9592)</t>
  </si>
  <si>
    <t>Aço - CA-50 (Transporte Caminhão carroceria com capacidade de 15 t - E9592)</t>
  </si>
  <si>
    <t>Insumos</t>
  </si>
  <si>
    <t>DMT</t>
  </si>
  <si>
    <t>CUSTOS DE TRANSPORTE T.KM</t>
  </si>
  <si>
    <t xml:space="preserve">CAMINHÃO BASCULANTE 10M³ - SD </t>
  </si>
  <si>
    <t xml:space="preserve">CAMINHÃO BASCULANTE 10M³ - CD </t>
  </si>
  <si>
    <t>Leito Natural_SD =</t>
  </si>
  <si>
    <t>Leito Natural_CD =</t>
  </si>
  <si>
    <t>Revestimento Primário_SD =</t>
  </si>
  <si>
    <t>Revestimento Primário_CD =</t>
  </si>
  <si>
    <t>Pavimentada_SD =</t>
  </si>
  <si>
    <t>Pavimentada_CD =</t>
  </si>
  <si>
    <t xml:space="preserve">CAMINHÃO CARROCERIA  10 T - CD </t>
  </si>
  <si>
    <t xml:space="preserve">GUINDAUTO 45 T.M - SD </t>
  </si>
  <si>
    <t xml:space="preserve">GUINDAUTO 45 T.M - CD </t>
  </si>
  <si>
    <t>Código</t>
  </si>
  <si>
    <t>Curva ABC de Serviços - Sem Desoneração</t>
  </si>
  <si>
    <t>INSTALAÇÕES COBERTAS DIMENSIONAMENTO</t>
  </si>
  <si>
    <t>INSTALAÇÕES - ÁREA FIXA</t>
  </si>
  <si>
    <t>INSTALAÇÕES - ÁREA EQUIVALENTE</t>
  </si>
  <si>
    <r>
      <t>ÁREAS EQUIVALENTES
(m</t>
    </r>
    <r>
      <rPr>
        <b/>
        <vertAlign val="superscript"/>
        <sz val="12"/>
        <color theme="0"/>
        <rFont val="Arial"/>
        <family val="2"/>
      </rPr>
      <t>2</t>
    </r>
    <r>
      <rPr>
        <b/>
        <sz val="12"/>
        <color theme="0"/>
        <rFont val="Arial"/>
        <family val="2"/>
      </rPr>
      <t>)</t>
    </r>
  </si>
  <si>
    <t>ÁREAS COBERTAS</t>
  </si>
  <si>
    <t>Escritório</t>
  </si>
  <si>
    <r>
      <t>m</t>
    </r>
    <r>
      <rPr>
        <vertAlign val="superscript"/>
        <sz val="12"/>
        <color theme="1"/>
        <rFont val="Arial"/>
        <family val="2"/>
      </rPr>
      <t>2</t>
    </r>
  </si>
  <si>
    <t>Total Barracão em Tábua de Pinho:</t>
  </si>
  <si>
    <t>INSTALAÇÕES EM CONTAINER</t>
  </si>
  <si>
    <t>m²</t>
  </si>
  <si>
    <t>Refeitório e vestiário</t>
  </si>
  <si>
    <t>Total em contêíneres:</t>
  </si>
  <si>
    <t>ÁREAS DESCOBERTAS</t>
  </si>
  <si>
    <t>Área do terreno</t>
  </si>
  <si>
    <r>
      <t>m</t>
    </r>
    <r>
      <rPr>
        <vertAlign val="superscript"/>
        <sz val="12"/>
        <rFont val="Arial"/>
        <family val="2"/>
      </rPr>
      <t>2</t>
    </r>
  </si>
  <si>
    <t>Áreas Descobertas (A - B)</t>
  </si>
  <si>
    <t>Dimensionamento de Instalações do Canteiro - Instalações Complementares</t>
  </si>
  <si>
    <t>Container de 1 TEU revestimento térmico (ar-condicionado) com janela e 1 banheiro</t>
  </si>
  <si>
    <t>FEAD 
(%)</t>
  </si>
  <si>
    <t>FEAC 
(%)</t>
  </si>
  <si>
    <r>
      <t>ÁREA DE REFERÊNCIA
(m</t>
    </r>
    <r>
      <rPr>
        <b/>
        <vertAlign val="superscript"/>
        <sz val="12"/>
        <color theme="0"/>
        <rFont val="Arial"/>
        <family val="2"/>
      </rPr>
      <t>2</t>
    </r>
    <r>
      <rPr>
        <b/>
        <sz val="12"/>
        <color theme="0"/>
        <rFont val="Arial"/>
        <family val="2"/>
      </rPr>
      <t>)</t>
    </r>
  </si>
  <si>
    <t>DETALHAMENTO DO BDI COM DESONERAÇÃO</t>
  </si>
  <si>
    <t>DATA BASE:</t>
  </si>
  <si>
    <t>DATA COTAÇÃO:</t>
  </si>
  <si>
    <t>I0 =</t>
  </si>
  <si>
    <t>If =</t>
  </si>
  <si>
    <t>% do reajustamento =</t>
  </si>
  <si>
    <t>DESCRIÇÃO:</t>
  </si>
  <si>
    <t>Obras de Artes Especiais</t>
  </si>
  <si>
    <t>Obras de Artes Especais Sem Aço</t>
  </si>
  <si>
    <t>Vergalhões e Arames de Aço Carbono</t>
  </si>
  <si>
    <t>Discrição</t>
  </si>
  <si>
    <t>Prod. Equipe</t>
  </si>
  <si>
    <t>Quant/Prod. Equipe</t>
  </si>
  <si>
    <t>Quant. horas p/ exec. serviço</t>
  </si>
  <si>
    <t>Nº funcionários</t>
  </si>
  <si>
    <t>Nº dias</t>
  </si>
  <si>
    <t>Ajudante</t>
  </si>
  <si>
    <t>Montador</t>
  </si>
  <si>
    <t>Servente</t>
  </si>
  <si>
    <t>Pedreiro</t>
  </si>
  <si>
    <t>Armador</t>
  </si>
  <si>
    <t>Carpinteiro</t>
  </si>
  <si>
    <t>Pintor</t>
  </si>
  <si>
    <t>P9801</t>
  </si>
  <si>
    <t>P9805</t>
  </si>
  <si>
    <t>SUPERESTRUTRA</t>
  </si>
  <si>
    <t>Discrimanação</t>
  </si>
  <si>
    <t>Custo total</t>
  </si>
  <si>
    <t>% Acumulada</t>
  </si>
  <si>
    <t>Origem:</t>
  </si>
  <si>
    <t>Destino:</t>
  </si>
  <si>
    <t>Revestimento</t>
  </si>
  <si>
    <t>Velocidades</t>
  </si>
  <si>
    <t>Pavimentada:</t>
  </si>
  <si>
    <t>Revestimento Primário:</t>
  </si>
  <si>
    <t>Leito Natural:</t>
  </si>
  <si>
    <t>Tempo de direção:</t>
  </si>
  <si>
    <t>Tempo de descanço:</t>
  </si>
  <si>
    <t>Tempo total da viagem:</t>
  </si>
  <si>
    <t>Diária do hotel:</t>
  </si>
  <si>
    <t>Preço Pedágio/ eixo:</t>
  </si>
  <si>
    <t>Veículo Utilizado no Transporte de Equipamentos Pesados Não Rodantes</t>
  </si>
  <si>
    <t>EQUIPAMENTOS PESADOS RODANTES</t>
  </si>
  <si>
    <t>Reajustamento</t>
  </si>
  <si>
    <t>Curva ABC de Serviços - Com Desoneração</t>
  </si>
  <si>
    <t>Densidade Aparente Brita Calcárea  =</t>
  </si>
  <si>
    <t>Densidade Aparente Areia Média =</t>
  </si>
  <si>
    <t>TAXA SELIC:</t>
  </si>
  <si>
    <t>Qtd</t>
  </si>
  <si>
    <t>QTD</t>
  </si>
  <si>
    <t>Fornecimento e implantação de placa em aço - película I + I</t>
  </si>
  <si>
    <t>P9830</t>
  </si>
  <si>
    <t>P9824</t>
  </si>
  <si>
    <t>Fornecimento e implantação de suporte e travessa para placa de sinalização em madeira de lei tratada 8 x 8 cm</t>
  </si>
  <si>
    <t>P9808</t>
  </si>
  <si>
    <t>P9822</t>
  </si>
  <si>
    <t>Escavação mecânica de vala em material de 1ª categoria</t>
  </si>
  <si>
    <t>Reaterro e compactação com soquete vibratório</t>
  </si>
  <si>
    <t>Estaca raiz perfurada na rocha com D = 40 cm - confecção</t>
  </si>
  <si>
    <t>Estaca raiz perfurada no solo com D = 40 cm - confecção</t>
  </si>
  <si>
    <t>Concreto magro - confecção em betoneira e lançamento manual - areia e brita comerciais</t>
  </si>
  <si>
    <t>P9821</t>
  </si>
  <si>
    <t>Concreto fck = 25 Mpa - Confecção em central dosadora de 30m³/h</t>
  </si>
  <si>
    <t>Lançamento mecânico de concreto com bomba rebocável com capacidade de 30 m³/h</t>
  </si>
  <si>
    <t>Armação em aço CA-50 - fornecimento, preparo e colocação</t>
  </si>
  <si>
    <t>Formas de compensado plastificado 14 mm - uso geral - utilização de 2 vezes - confecção, instalação e retirada</t>
  </si>
  <si>
    <t>Concreto para bombeamento fck = 25 MPa - confecção em central dosadora de 30 m³/h - areia e brita comerciais</t>
  </si>
  <si>
    <t xml:space="preserve"> Aparelho de apoio de neoprene fretado para estruturas pré-moldadas - fornecimento e instalação</t>
  </si>
  <si>
    <t>Bainha metálica diâmetro 85 mm para 15 cordoalhas D = 15,2 mm, semi-rígida, redonda, com montagem e injeção de nata de cimento</t>
  </si>
  <si>
    <t>Cordoalha CP 190 RB D = 15,2 mm - fornecimento, preparo e colocação</t>
  </si>
  <si>
    <t>Ancoragem ativa para 15 cordoalhas D = 15,2 mm com placa de ancoragem, bloco, cunhas tripartidas, trombeta e protensão</t>
  </si>
  <si>
    <t>Forma metálica para viga de concreto pré-moldada protendida para OAE - utilização de 20 vezes - confecção, instalação e retirada</t>
  </si>
  <si>
    <t>Concreto para bombeamento fck = 30 MPa - confecção em central dosadora de 30 m³/h - areia e brita comerciais</t>
  </si>
  <si>
    <t>Concreto para bombeamento fck = 40 MPa - confecção em central dosadora de 30 m³/h - areia e brita comerciais</t>
  </si>
  <si>
    <t>Lançamento de viga pré-moldada de até 500 kN com utilização de guindaste</t>
  </si>
  <si>
    <t>Carga, descarga e manobra de vigas pré-moldadas de até 500 kN em cavalo mecânico com dolly de 4 eixos com capacidade de 57 t</t>
  </si>
  <si>
    <t>Lançamento de pré-laje com utilização de guindauto</t>
  </si>
  <si>
    <t>Barreira simples de concreto, armada, pré-moldada (perfil New Jersey) - L &gt; 3,00 m e 810 ≤ H ≤ 1.070 mm</t>
  </si>
  <si>
    <t>Dreno de PVC D = 100 mm - fornecimento e instalação</t>
  </si>
  <si>
    <t>Lábios poliméricos 20 x 30 mm em junta de pavimento de concreto - confecção e assentamento</t>
  </si>
  <si>
    <t>Junta de dilatação em perfil extrudado de borracha vulcanizada de 50 x 80 mm - fornecimento e instalação</t>
  </si>
  <si>
    <t>Pintura manual com nata de cimento - 3 demãos</t>
  </si>
  <si>
    <t>Limpeza de ponte</t>
  </si>
  <si>
    <t>RESUMO</t>
  </si>
  <si>
    <t xml:space="preserve"> 56°19'58.05"O</t>
  </si>
  <si>
    <t xml:space="preserve"> 14°43'6.89"S</t>
  </si>
  <si>
    <t>Catarinense</t>
  </si>
  <si>
    <t xml:space="preserve"> 56°28'1.74"O</t>
  </si>
  <si>
    <t xml:space="preserve"> 14°21'6.63"S</t>
  </si>
  <si>
    <t>Pedreira Brasa</t>
  </si>
  <si>
    <t xml:space="preserve"> 14°43'17.55"S</t>
  </si>
  <si>
    <t xml:space="preserve"> 56°20'10.37"O</t>
  </si>
  <si>
    <t>Center Sul</t>
  </si>
  <si>
    <t xml:space="preserve"> 14°40'41.21"S</t>
  </si>
  <si>
    <t xml:space="preserve"> 56°17'58.14"O</t>
  </si>
  <si>
    <t xml:space="preserve">Mineração Guaira </t>
  </si>
  <si>
    <t xml:space="preserve"> 56°17'48.12"O</t>
  </si>
  <si>
    <t xml:space="preserve"> 14°40'27.48"S</t>
  </si>
  <si>
    <t>Britamix</t>
  </si>
  <si>
    <t xml:space="preserve"> 56° 6'47.88"O</t>
  </si>
  <si>
    <t xml:space="preserve"> 14°25'30.36"S</t>
  </si>
  <si>
    <t>Grupo Emal</t>
  </si>
  <si>
    <t>Leste</t>
  </si>
  <si>
    <t>Sul</t>
  </si>
  <si>
    <t>Fornecedor</t>
  </si>
  <si>
    <t>Coordenadas Geográficas Fornecedores de Insumos (Areia e Brita)</t>
  </si>
  <si>
    <t>Cuiabá</t>
  </si>
  <si>
    <t>Preço kg</t>
  </si>
  <si>
    <t>Nobres</t>
  </si>
  <si>
    <t>Preço m³</t>
  </si>
  <si>
    <t>Concreto - Areia Média (Transporte com caminhão basculante de 10 m³ - E9579)</t>
  </si>
  <si>
    <t xml:space="preserve">CAMINHÃO CARROCERIA  15 T - SD </t>
  </si>
  <si>
    <t>Diamantino</t>
  </si>
  <si>
    <t>Média Preço por kg</t>
  </si>
  <si>
    <t>Aço CA-50 - 32,0 mm</t>
  </si>
  <si>
    <t>Aço CA-50 - 25,0 mm</t>
  </si>
  <si>
    <t>Aço CA-50 - 22,0 mm</t>
  </si>
  <si>
    <t>Aço CA-50 - 20,0 mm</t>
  </si>
  <si>
    <t>Aço CA-50 - 16,0 mm</t>
  </si>
  <si>
    <t>Aço CA-50 - 12,5 mm</t>
  </si>
  <si>
    <t>Aço CA-50</t>
  </si>
  <si>
    <t>Aço CA-50 - 10,0 mm</t>
  </si>
  <si>
    <t>Cimento</t>
  </si>
  <si>
    <t>Aço CA-50 - 8,0 mm</t>
  </si>
  <si>
    <t>Areia Média</t>
  </si>
  <si>
    <t>Aço CA-50 - 6,3 mm</t>
  </si>
  <si>
    <t>Brita 2</t>
  </si>
  <si>
    <t>Aço CA-50 - 5,0 mm</t>
  </si>
  <si>
    <t>Brita 1</t>
  </si>
  <si>
    <t>Critério</t>
  </si>
  <si>
    <t>Preço por Kg</t>
  </si>
  <si>
    <t>Preço Barra</t>
  </si>
  <si>
    <t>Peso</t>
  </si>
  <si>
    <t>CGCIT</t>
  </si>
  <si>
    <t>DNIT</t>
  </si>
  <si>
    <t>SISTEMA DE CUSTOS REFERENCIAIS DE OBRAS - SICRO</t>
  </si>
  <si>
    <t>Custo Unitário de Referência</t>
  </si>
  <si>
    <t>Produção da equipe</t>
  </si>
  <si>
    <t>Valores em reais (R$)</t>
  </si>
  <si>
    <t>A - EQUIPAMENTOS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</si>
  <si>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</si>
  <si>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</si>
  <si>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</si>
  <si>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</si>
  <si>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</si>
  <si>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</si>
  <si>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</si>
  <si>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</si>
  <si>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E9763</t>
  </si>
  <si>
    <t>Grupo gerador - 36/40 kVA</t>
  </si>
  <si>
    <t>Custo horário total de equipamentos</t>
  </si>
  <si>
    <t>B - MÃO DE OBRA</t>
  </si>
  <si>
    <t>Custo Horário Total</t>
  </si>
  <si>
    <t>h</t>
  </si>
  <si>
    <t>Custo horário total de mão de obra</t>
  </si>
  <si>
    <t>Custo horário total de execução</t>
  </si>
  <si>
    <t>Custo unitário de execução</t>
  </si>
  <si>
    <t>Custo do FIC</t>
  </si>
  <si>
    <t>-</t>
  </si>
  <si>
    <t>Custo do FIT</t>
  </si>
  <si>
    <t>C - MATERIAL</t>
  </si>
  <si>
    <t>Preço Unitário</t>
  </si>
  <si>
    <t>Custo Unitário</t>
  </si>
  <si>
    <t>kg</t>
  </si>
  <si>
    <t>Custo unitário total de material</t>
  </si>
  <si>
    <t>D - ATIVIDADES AUXILIARES</t>
  </si>
  <si>
    <t>0407819</t>
  </si>
  <si>
    <t>m³</t>
  </si>
  <si>
    <t>Custo total de atividades auxiliares</t>
  </si>
  <si>
    <t>Subtotal</t>
  </si>
  <si>
    <t>E - TEMPO FIXO</t>
  </si>
  <si>
    <t>t</t>
  </si>
  <si>
    <t>Custo unitário total de tempo fixo</t>
  </si>
  <si>
    <t>F - MOMENTO DE TRANSPORTE</t>
  </si>
  <si>
    <t>P</t>
  </si>
  <si>
    <t>tkm</t>
  </si>
  <si>
    <t>Custo unitário total de transporte</t>
  </si>
  <si>
    <t>Custo unitário direto total</t>
  </si>
  <si>
    <t>E9750</t>
  </si>
  <si>
    <t>Bomba de injeção de argamassa com capacidade de 50 l/min</t>
  </si>
  <si>
    <t>E9605</t>
  </si>
  <si>
    <t>Caminhão tanque com capacidade de 6.000 l - 136 kW</t>
  </si>
  <si>
    <t>E9779</t>
  </si>
  <si>
    <t>Grupo gerador - 100/110 kVA</t>
  </si>
  <si>
    <t>E9694</t>
  </si>
  <si>
    <t>Misturador de argamassa de alta turbulência com capacidade de 220 l</t>
  </si>
  <si>
    <t>E9642</t>
  </si>
  <si>
    <t>Perfuratriz hidráulica sobre esteiras para estaca raiz - 56 kW</t>
  </si>
  <si>
    <t>E9071</t>
  </si>
  <si>
    <t>Transportador manual carrinho de mão com capacidade de 80 l</t>
  </si>
  <si>
    <t>M0082</t>
  </si>
  <si>
    <t>Areia média lavada</t>
  </si>
  <si>
    <t>M0424</t>
  </si>
  <si>
    <t>Cimento Portland CP II - 32 - saco</t>
  </si>
  <si>
    <t>M2321</t>
  </si>
  <si>
    <t>Tubo de revestimento em aço-carbono schedule 40 para estaca raiz - ponteira schedule 80, D = 323,8 mm, peso 90 kg/m</t>
  </si>
  <si>
    <t>m</t>
  </si>
  <si>
    <t>Areia média lavada - Caminhão basculante 10 m³</t>
  </si>
  <si>
    <t>Cimento Portland CP II - 32 - saco - Caminhão carroceria 15 t</t>
  </si>
  <si>
    <t>Tubo de revestimento em aço-carbono schedule 40 para estaca raiz - ponteira schedule 80, D = 323,8 mm, peso 90 kg/m - Caminhão carroceria 15 t</t>
  </si>
  <si>
    <t>E9652</t>
  </si>
  <si>
    <t>Compressor de ar portátil de 540,85 l/s (1.146 PCM) - 331,10 kW</t>
  </si>
  <si>
    <t>M1645</t>
  </si>
  <si>
    <t>Coroa de botões esféricos - D = 305 mm (12")</t>
  </si>
  <si>
    <t>un</t>
  </si>
  <si>
    <t>M0669</t>
  </si>
  <si>
    <t>Martelo de fundo DTH - DN = 203 mm (8")</t>
  </si>
  <si>
    <t>Obs.</t>
  </si>
  <si>
    <t>E9066</t>
  </si>
  <si>
    <t>Grupo gerador - 13/14 kVA</t>
  </si>
  <si>
    <t>M0004</t>
  </si>
  <si>
    <t>Aço CA 50</t>
  </si>
  <si>
    <t>M0075</t>
  </si>
  <si>
    <t>Arame liso recozido em aço-carbono - D = 1,24 mm (18 BWG)</t>
  </si>
  <si>
    <t>Aço CA 50 - Caminhão carroceria 15 t</t>
  </si>
  <si>
    <t>Arame liso recozido em aço-carbono - D = 1,24 mm (18 BWG) - Caminhão carroceria 15 t</t>
  </si>
  <si>
    <t>E9519</t>
  </si>
  <si>
    <t>Betoneira com motor a gasolina com capacidade de 600 l - 10 kW</t>
  </si>
  <si>
    <t>E9064</t>
  </si>
  <si>
    <t>Transportador manual gerica com capacidade de 180 l</t>
  </si>
  <si>
    <t>M0030</t>
  </si>
  <si>
    <t>Aditivo plastificante e retardador de pega para concreto e argamassa</t>
  </si>
  <si>
    <t>M0191</t>
  </si>
  <si>
    <t>M0192</t>
  </si>
  <si>
    <t>Aditivo plastificante e retardador de pega para concreto e argamassa - Caminhão carroceria 15 t</t>
  </si>
  <si>
    <t>Brita 1 - Caminhão basculante 10 m³</t>
  </si>
  <si>
    <t>Brita 2 - Caminhão basculante 10 m³</t>
  </si>
  <si>
    <t>E9584</t>
  </si>
  <si>
    <t>Carregadeira de pneus com capacidade de 1,72 m³ - 113 kW</t>
  </si>
  <si>
    <t>E9599</t>
  </si>
  <si>
    <t>Central de concreto com capacidade de 30 m³/h - dosadora RS</t>
  </si>
  <si>
    <t>Barreira simples de concreto, armada, pré-moldada (perfil New Jersey) - L &gt; 3,00 m e H = 810 mm</t>
  </si>
  <si>
    <t>E9041</t>
  </si>
  <si>
    <t>Caminhão carroceria com guindauto com capacidade de 45 t.m - 188 kW</t>
  </si>
  <si>
    <t>3713823</t>
  </si>
  <si>
    <t>Confecção de barreira simples de concreto, armada, pré-moldada (perfil New Jersey) - L &gt; 3,00 m e H = 810 mm</t>
  </si>
  <si>
    <t>Confecção de barreira simples de concreto, armada, pré-moldada (perfil New Jersey) - L &gt; 3,00 m e H = 810 mm - Guindauto 45 t.m</t>
  </si>
  <si>
    <t>Transporte com caminhão basculante de 10 m³ - rodovia em leito natural</t>
  </si>
  <si>
    <t>E9579</t>
  </si>
  <si>
    <t>Caminhão basculante com capacidade de 10 m³ - 188 kW</t>
  </si>
  <si>
    <t>Transporte com caminhão basculante de 10 m³ - rodovia em revestimento primário</t>
  </si>
  <si>
    <t>Transporte com caminhão basculante de 10 m³ - rodovia pavimentada</t>
  </si>
  <si>
    <t>Transporte com caminhão carroceria de 15 t - rodovia em leito natural</t>
  </si>
  <si>
    <t>E9592</t>
  </si>
  <si>
    <t>Caminhão carroceria com capacidade de 15 t - 188 kW</t>
  </si>
  <si>
    <t>Transporte com caminhão carroceria de 15 t - rodovia em revestimento primário</t>
  </si>
  <si>
    <t>Transporte com caminhão carroceria de 15 t - rodovia pavimentada</t>
  </si>
  <si>
    <t>Transporte com caminhão carroceria com capacidade de 11 t e com guindauto de 45 t.m - rodovia em leito natural</t>
  </si>
  <si>
    <t>Transporte com caminhão carroceria com capacidade de 11 t e com guindauto de 45 t.m - rodovia em revestimento primário</t>
  </si>
  <si>
    <t>Transporte com caminhão carroceria com capacidade de 11 t e com guindauto de 45 t.m - rodovia pavimentada</t>
  </si>
  <si>
    <t>,</t>
  </si>
  <si>
    <t>Carga, manobra e descarga de materiais diversos em caminhão carroceria de 15 t - carga e descarga manuais</t>
  </si>
  <si>
    <t>Carga, manobra e descarga de agregados ou solos em caminhão basculante de 10 m³ - carga com carregadeira de 3,40 m³ (exclusa) e descarga livre</t>
  </si>
  <si>
    <t>Carga, manobra e descarga de materiais diversos em caminhão carroceria com capacidade de 11 t e com guindauto de 45 t.m</t>
  </si>
  <si>
    <t>E9052</t>
  </si>
  <si>
    <t>Empilhadeira a diesel com capacidade de 10 t - 82 kW</t>
  </si>
  <si>
    <t>E9144</t>
  </si>
  <si>
    <t>Pórtico metálico rolante com talha com capacidade de 5 t - 10 kW</t>
  </si>
  <si>
    <t>Concreto fck 30 Mpa</t>
  </si>
  <si>
    <t>3107967</t>
  </si>
  <si>
    <t>Fôrma metálica em chapa 1/8" reforçada com nervuras de 40 mm x 1/8" dispostas em grelhas de 40 x 60 cm - utilização de 100 vezes - confecção, instalação e retirada</t>
  </si>
  <si>
    <t>Carga, manobra e descarga de concreto com caminhão betoneira - carga em central de concreto de 30 m³/h e descarga livre</t>
  </si>
  <si>
    <t>E9600</t>
  </si>
  <si>
    <t>Caminhão betoneira com capacidade de 8 m³ - 188 kW</t>
  </si>
  <si>
    <t>Carga, manobra e descarga de concreto com caminhão betoneira - carga em central de concreto de 40 m³/h e descarga livre</t>
  </si>
  <si>
    <t>E9686</t>
  </si>
  <si>
    <t>Caminhão carroceria com guindauto com capacidade de 20 t.m - 136 kW</t>
  </si>
  <si>
    <t>Data cotação</t>
  </si>
  <si>
    <t>Io</t>
  </si>
  <si>
    <t>Ii</t>
  </si>
  <si>
    <t>Preço Reajustado</t>
  </si>
  <si>
    <t>Preço com DMT (tkm)</t>
  </si>
  <si>
    <t>Preço Unitário Reajustado (m³ e Kg)</t>
  </si>
  <si>
    <t>E9535</t>
  </si>
  <si>
    <t>Serra circular com bancada - D = 30 cm - 4 kW</t>
  </si>
  <si>
    <t>M0284</t>
  </si>
  <si>
    <t>Caibro de pinho de 7,5 x 7,5 cm</t>
  </si>
  <si>
    <t>M0459</t>
  </si>
  <si>
    <t>Compensado plastificado de 14 mm</t>
  </si>
  <si>
    <t>M0560</t>
  </si>
  <si>
    <t>l</t>
  </si>
  <si>
    <t>M0310</t>
  </si>
  <si>
    <t>Peça de madeira de 2,5 x 7,5 cm</t>
  </si>
  <si>
    <t>M1205</t>
  </si>
  <si>
    <t>Prego de ferro</t>
  </si>
  <si>
    <t>M0290</t>
  </si>
  <si>
    <t>Tábua de 2,5 x 10 cm</t>
  </si>
  <si>
    <t>M0286</t>
  </si>
  <si>
    <t>Tábua de 2,5 x 30 cm</t>
  </si>
  <si>
    <t>E9521</t>
  </si>
  <si>
    <t>Grupo gerador - 2,5/3 kVA</t>
  </si>
  <si>
    <t>E9717</t>
  </si>
  <si>
    <t>M0076</t>
  </si>
  <si>
    <t>M0428</t>
  </si>
  <si>
    <t>E9073</t>
  </si>
  <si>
    <t>Bomba de concreto rebocável com capacidade de 30 m³/h - 74 kW</t>
  </si>
  <si>
    <t>Total:</t>
  </si>
  <si>
    <t>/////////////////////////////////////////////////////////////////////////////////////////////////////////////////////////////////</t>
  </si>
  <si>
    <t xml:space="preserve">Estaca raiz perfurada na rocha com D = 40 cm - confecção </t>
  </si>
  <si>
    <t>Aparelho de apoio de neoprene fretado para estruturas pré-moldadas - fornecimento e instalação</t>
  </si>
  <si>
    <t>M1377</t>
  </si>
  <si>
    <t>Treliça nervurada com 3 barras longitudinais e 2 diagonais sinusoidais</t>
  </si>
  <si>
    <t>Barreira simples de concreto, não armada, moldada no local (perfil F) - H = 810 + 100 mm</t>
  </si>
  <si>
    <t>SC</t>
  </si>
  <si>
    <t xml:space="preserve">INSTALAÇÃOES DE CANTEIRO E ACAMPAMENTO </t>
  </si>
  <si>
    <t>und</t>
  </si>
  <si>
    <t>1.3</t>
  </si>
  <si>
    <t>1.4</t>
  </si>
  <si>
    <t>1.5</t>
  </si>
  <si>
    <t>MOBILIZAÇÃO E DESMOBILIZAÇÃO DE PESSOAL</t>
  </si>
  <si>
    <t>MOBILIZAÇÃO E DESMOBILIZAÇÃO DE EQUIPAMENTO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</si>
  <si>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</si>
  <si>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</si>
  <si>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</si>
  <si>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</si>
  <si>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</si>
  <si>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</si>
  <si>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</si>
  <si>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</si>
  <si>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</si>
  <si>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</si>
  <si>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</si>
  <si>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</si>
  <si>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</si>
  <si>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</si>
  <si>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dm³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</si>
  <si>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</si>
  <si>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</si>
  <si>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</si>
  <si>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</si>
  <si>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</si>
  <si>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</si>
  <si>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</si>
  <si>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</si>
  <si>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</si>
  <si>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</si>
  <si>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</si>
  <si>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</si>
  <si>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</si>
  <si>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</si>
  <si>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</si>
  <si>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</si>
  <si>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</si>
  <si>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</si>
  <si>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</si>
  <si>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</si>
  <si>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</si>
  <si>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</si>
  <si>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</si>
  <si>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</si>
  <si>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</si>
  <si>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</si>
  <si>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</si>
  <si>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</si>
  <si>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7.4</t>
  </si>
  <si>
    <t>7.5</t>
  </si>
  <si>
    <t>7.6</t>
  </si>
  <si>
    <t>Fornecimento e implantação de suporte metálico galvanizado para placa de advertência - lado de 0,60 m</t>
  </si>
  <si>
    <t>7.7</t>
  </si>
  <si>
    <t xml:space="preserve">Fornecimento e implantação de placa de advertência em aço, lado de 0,60 m - película retrorrefletiva tipo I e SI	</t>
  </si>
  <si>
    <t>7.8</t>
  </si>
  <si>
    <t>Fornecimento e implantação de placa delineador em aço - 0,30 x 0,90 m - película retrorrefletiva tipo I + IV</t>
  </si>
  <si>
    <t>7.9</t>
  </si>
  <si>
    <t>Fornecimento e implantação de suporte metálico galvanizado para placas - 2,00 x 1,00 m</t>
  </si>
  <si>
    <t>7.10</t>
  </si>
  <si>
    <t>Fornecimento e implantação de placa em aço, modulada - 2,00 x 1,00 m - película retrorrefletiva tipo I + III</t>
  </si>
  <si>
    <t>R. Porto 03</t>
  </si>
  <si>
    <t>Perímetro Urbano</t>
  </si>
  <si>
    <t>Ribeirão Nobres</t>
  </si>
  <si>
    <t>Comprimento de 25 m e largura de 10,8 m</t>
  </si>
  <si>
    <t>P9819</t>
  </si>
  <si>
    <t>Engenheiro Supervisor</t>
  </si>
  <si>
    <t>P9897</t>
  </si>
  <si>
    <t>Técnico de Meio Ambiente</t>
  </si>
  <si>
    <t/>
  </si>
  <si>
    <t>P9903</t>
  </si>
  <si>
    <t>Auxiliar Técnico</t>
  </si>
  <si>
    <t>P9827</t>
  </si>
  <si>
    <t>Vigia</t>
  </si>
  <si>
    <t>P9842</t>
  </si>
  <si>
    <t>Faxineiro</t>
  </si>
  <si>
    <t>E9093</t>
  </si>
  <si>
    <t>Veiculo leve 53 Kw (sem motorista)</t>
  </si>
  <si>
    <t>E9134</t>
  </si>
  <si>
    <t>Minionibus Coletivo - 111 Kw</t>
  </si>
  <si>
    <t>P9869</t>
  </si>
  <si>
    <t>Encarregado de Obras de Artes Especiais</t>
  </si>
  <si>
    <t>P9875</t>
  </si>
  <si>
    <t>Encarregado de Turma</t>
  </si>
  <si>
    <t>P9804</t>
  </si>
  <si>
    <t>Apontador</t>
  </si>
  <si>
    <t>P9949</t>
  </si>
  <si>
    <t>Topografo *</t>
  </si>
  <si>
    <t>P9950</t>
  </si>
  <si>
    <t xml:space="preserve">Auxiliar de Topografia </t>
  </si>
  <si>
    <t>P9876</t>
  </si>
  <si>
    <t>Técnico de Segurança do Trabalho</t>
  </si>
  <si>
    <t>Concreto para bombeamento fck = 30 MPa - confecção em central dosadora de 40 m³/h - areia e brita comerciais</t>
  </si>
  <si>
    <t>Concreto para bombeamento fck = 35 MPa - confecção em central dosadora de 40 m³/h - areia e brita comerciais</t>
  </si>
  <si>
    <t>P9858</t>
  </si>
  <si>
    <t>Laboratorista</t>
  </si>
  <si>
    <t>P9833</t>
  </si>
  <si>
    <t>Auxiliar de Laboratório</t>
  </si>
  <si>
    <t>0</t>
  </si>
  <si>
    <t>SeçãoTécnica</t>
  </si>
  <si>
    <t>Área de Recreação</t>
  </si>
  <si>
    <t>Canteiro principal - Implantação Ribeirão Nobres</t>
  </si>
  <si>
    <t>Pequeno Porte</t>
  </si>
  <si>
    <t>///////////////////////////////////////////////////</t>
  </si>
  <si>
    <t>E9687</t>
  </si>
  <si>
    <t>Caminhão carroceria com capacidade de 5 t - 115 kW</t>
  </si>
  <si>
    <t>E9526</t>
  </si>
  <si>
    <t>Retroescavadeira de pneus - 58 kW</t>
  </si>
  <si>
    <t>E9647</t>
  </si>
  <si>
    <t>Compactador manual com soquete vibratório - 4,1 kW</t>
  </si>
  <si>
    <t>Compressor de ar portátil de 1146 PCM - 369 kW</t>
  </si>
  <si>
    <t>Carregadeira de pneus com capacidade de 1,53 m3 - 106 kW</t>
  </si>
  <si>
    <t>Central de concreto com capacidade de 30 m3/h - dosadora RS</t>
  </si>
  <si>
    <t>Bomba de concreto rebocável com capacidade de 30 m3/h - 74 kW</t>
  </si>
  <si>
    <t>Grupo gerador - 13 / 14 kVA</t>
  </si>
  <si>
    <t>E9026</t>
  </si>
  <si>
    <t>Bomba para injeção de nata de cimento - 2,2 kW</t>
  </si>
  <si>
    <t>E9024</t>
  </si>
  <si>
    <t>Misturador de nata cimento - 1,5 kW</t>
  </si>
  <si>
    <t>Máquina policorte - 2,2 kW</t>
  </si>
  <si>
    <t>E9724</t>
  </si>
  <si>
    <t>Conjunto bomba e macaco hidráulico para protensão com capacidade de 4.000 kN</t>
  </si>
  <si>
    <t>E9719</t>
  </si>
  <si>
    <t>Talha manual com capacidade de 3 t</t>
  </si>
  <si>
    <t>E9662</t>
  </si>
  <si>
    <t>Equipamento para solda/corte com oxiacetileno</t>
  </si>
  <si>
    <t>E9547</t>
  </si>
  <si>
    <t>Máquina para solda elétrica - 9,2 kW</t>
  </si>
  <si>
    <t>E9094</t>
  </si>
  <si>
    <t>Guindaste móvel sobre pneus com 6 eixos com capacidade de 10.500 kNm - 450 kW</t>
  </si>
  <si>
    <t>E9169</t>
  </si>
  <si>
    <t>Cavalo mecânico com dolly pneumático de 4 e 5 eixos e mesas de giro com capacidade de 11 t - 440 kW</t>
  </si>
  <si>
    <t>E9675</t>
  </si>
  <si>
    <t>Martelete perfurador/rompedor elétrico - 1,5 kW</t>
  </si>
  <si>
    <t>E9591</t>
  </si>
  <si>
    <t>Serra para corte de concreto e asfalto - 10 kW</t>
  </si>
  <si>
    <t>E9665</t>
  </si>
  <si>
    <t>Cavalo mecânico com semirreboque com capacidade de 22 t - 240 kW</t>
  </si>
  <si>
    <t>E9511</t>
  </si>
  <si>
    <t>Carregadeira de pneus com capacidade de 3,40 m³ - 195 kW</t>
  </si>
  <si>
    <t>Retroescavadeira de pneus com capacidade de 0,76 m³ - 58 kW</t>
  </si>
  <si>
    <t>Perfuratriz hidráulica sobreesteiras para estaca raiz - 56 kW</t>
  </si>
  <si>
    <t>Container 40 TEU</t>
  </si>
  <si>
    <t>E9127</t>
  </si>
  <si>
    <t>Escavadeira hidráulica com martelo hidráulico de 520 kg - 75 kW</t>
  </si>
  <si>
    <t>/////////////////////////////////////////////////////////////////////////////////////////////////////////</t>
  </si>
  <si>
    <t>Veículo leve - 53 kW (sem motorista)</t>
  </si>
  <si>
    <t>Guindaste móvel sobre pneus com 6 eixos com capacidade de 10.500 KN.m - 450 kW</t>
  </si>
  <si>
    <t>E9666</t>
  </si>
  <si>
    <t>Cavalo mecânico com semireboque e capacidade de 45 t - 295 kW</t>
  </si>
  <si>
    <t>JM</t>
  </si>
  <si>
    <t>Centersul</t>
  </si>
  <si>
    <t>Beira Rio</t>
  </si>
  <si>
    <t>Moinho</t>
  </si>
  <si>
    <t>Centro Aço</t>
  </si>
  <si>
    <t>Arcelor Mittal</t>
  </si>
  <si>
    <t>Açofer</t>
  </si>
  <si>
    <t>Cimento Portland CP II - 32</t>
  </si>
  <si>
    <t>M3353</t>
  </si>
  <si>
    <t>Cordoalha CP 190 RB - D = 15,2 mm</t>
  </si>
  <si>
    <t>Ancoragem ativa em ferro fundido nodular para 15 cordoalhas - D = 15,2 mm</t>
  </si>
  <si>
    <t>M1150</t>
  </si>
  <si>
    <t>Junta em perfil extrudado de borracha vulcanizada de 50 x 80 mm</t>
  </si>
  <si>
    <t>M0798</t>
  </si>
  <si>
    <t>Bainha metálica - D = 85 mm</t>
  </si>
  <si>
    <t>M2128</t>
  </si>
  <si>
    <t>M2420</t>
  </si>
  <si>
    <t>Chapa fina em aço ASTM A36</t>
  </si>
  <si>
    <t>M3947</t>
  </si>
  <si>
    <t>Apoio de neoprene fretado</t>
  </si>
  <si>
    <t>M1391</t>
  </si>
  <si>
    <t>Adesivo ADE 52 ou similar</t>
  </si>
  <si>
    <t>Arame recozido 18 BWG</t>
  </si>
  <si>
    <t>Aditivo plastificante e retardador tipo Plastiment ou similar</t>
  </si>
  <si>
    <t>M3949</t>
  </si>
  <si>
    <t>Tubo em aço - E = 3,00 mm e seção de 40 x 40 mm</t>
  </si>
  <si>
    <t>M1673</t>
  </si>
  <si>
    <t>Argamassa polimérica de alto desempenho</t>
  </si>
  <si>
    <t>Tubo de PVC roscável de 4"</t>
  </si>
  <si>
    <t>Revestimento para estaca raiz SCH 80 - D Externo = 323,8 mm - 132,04 kg/m</t>
  </si>
  <si>
    <t>Martelo de fundo DTH - D = 8"</t>
  </si>
  <si>
    <t>M0052</t>
  </si>
  <si>
    <t>Luva para bainha metálica - D = 85 mm</t>
  </si>
  <si>
    <t>M3138</t>
  </si>
  <si>
    <t>Mangueira cristal trançado ar/água com capacidade de 250 lb - D = 20 mm</t>
  </si>
  <si>
    <t>M0789</t>
  </si>
  <si>
    <t>Suporte em madeira de eucalipto tratado de 8 x 8 cm</t>
  </si>
  <si>
    <t>M0130</t>
  </si>
  <si>
    <t>Parafuso cabeça abaulada M8 com porca e arruela</t>
  </si>
  <si>
    <t>M1379</t>
  </si>
  <si>
    <t>Disco diamantado - D = 350 mm</t>
  </si>
  <si>
    <t>M1385</t>
  </si>
  <si>
    <t>Ponteiro para martelete de 22 x 1.000 mm</t>
  </si>
  <si>
    <t>M1376</t>
  </si>
  <si>
    <t>Desmoldante para fôrmas metálicas</t>
  </si>
  <si>
    <t>Desmoldante para formas</t>
  </si>
  <si>
    <t>Conjunto de cantoneiras e parafusos galvanizados para fixação de placas</t>
  </si>
  <si>
    <t>Disco de corte para policorte - D = 30 cm</t>
  </si>
  <si>
    <t>M2474</t>
  </si>
  <si>
    <t>Fita de PVC de 50 mm x 50m</t>
  </si>
  <si>
    <t>M1662</t>
  </si>
  <si>
    <t>Tinta esmalte sintético</t>
  </si>
  <si>
    <t>M2462</t>
  </si>
  <si>
    <t>Purgador plástico</t>
  </si>
  <si>
    <t>8% do CD</t>
  </si>
  <si>
    <t>85 % S/ PV - Lucro Operacional</t>
  </si>
  <si>
    <t>0,5% do CD</t>
  </si>
  <si>
    <t>0,25% do PV</t>
  </si>
  <si>
    <t>10% do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</si>
</sst>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"/>
    <numFmt numFmtId="165" formatCode="&quot;R$&quot;\ #,##0.00"/>
    <numFmt numFmtId="166" formatCode="#,##0.0000"/>
    <numFmt numFmtId="167" formatCode="#,##0.0"/>
    <numFmt numFmtId="168" formatCode="_(* #,##0.00_);_(* \(#,##0.00\);_(* &quot;-&quot;??_);_(@_)"/>
    <numFmt numFmtId="169" formatCode="0.0"/>
    <numFmt numFmtId="170" formatCode="0.0000"/>
    <numFmt numFmtId="171" formatCode="_-[$R$-416]\ * #,##0.00_-;\-[$R$-416]\ * #,##0.00_-;_-[$R$-416]\ * &quot;-&quot;??_-;_-@_-"/>
    <numFmt numFmtId="172" formatCode="0.00\ &quot;m²&quot;"/>
    <numFmt numFmtId="173" formatCode="0\ &quot;und&quot;"/>
    <numFmt numFmtId="174" formatCode="0.00\ &quot;km/h&quot;"/>
    <numFmt numFmtId="175" formatCode="0.00\ &quot;km&quot;"/>
    <numFmt numFmtId="176" formatCode="0.00\ &quot;h&quot;"/>
    <numFmt numFmtId="177" formatCode="0.0\ &quot;km&quot;"/>
    <numFmt numFmtId="178" formatCode="0.000%"/>
    <numFmt numFmtId="179" formatCode="0.000"/>
    <numFmt numFmtId="180" formatCode="0.00\ &quot;horas&quot;"/>
    <numFmt numFmtId="181" formatCode="0\ &quot;funcionários&quot;"/>
    <numFmt numFmtId="182" formatCode="0\ &quot;km&quot;"/>
    <numFmt numFmtId="183" formatCode="mmmm\,\ yyyy;@"/>
    <numFmt numFmtId="184" formatCode="0.00\ &quot;m&quot;"/>
    <numFmt numFmtId="185" formatCode="0.00000"/>
    <numFmt numFmtId="186" formatCode="#,##0.00000"/>
    <numFmt numFmtId="187" formatCode="0.000\ &quot;m&quot;"/>
    <numFmt numFmtId="188" formatCode="0.00\ &quot;kg&quot;"/>
    <numFmt numFmtId="189" formatCode="0.0000\ &quot;kg&quot;"/>
    <numFmt numFmtId="190" formatCode="0.00000&quot; m³&quot;"/>
    <numFmt numFmtId="191" formatCode="0.0000&quot; m³&quot;"/>
    <numFmt numFmtId="192" formatCode="0.00&quot; m³&quot;"/>
    <numFmt numFmtId="193" formatCode="#,##0.00\ &quot;tkm&quot;"/>
    <numFmt numFmtId="194" formatCode="0.00\ &quot;t&quot;"/>
    <numFmt numFmtId="195" formatCode="_-&quot;R$&quot;\ * #,##0.000_-;\-&quot;R$&quot;\ * #,##0.000_-;_-&quot;R$&quot;\ * &quot;-&quot;??_-;_-@_-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Comic Sans MS"/>
      <family val="4"/>
    </font>
    <font>
      <sz val="10"/>
      <name val="Comic Sans MS"/>
      <family val="4"/>
    </font>
    <font>
      <b/>
      <sz val="10"/>
      <color theme="0"/>
      <name val="Comic Sans MS"/>
      <family val="4"/>
    </font>
    <font>
      <sz val="10"/>
      <color theme="0"/>
      <name val="Comic Sans MS"/>
      <family val="4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sz val="11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color theme="0"/>
      <name val="Arial"/>
      <family val="2"/>
    </font>
    <font>
      <vertAlign val="superscript"/>
      <sz val="12"/>
      <color theme="1"/>
      <name val="Arial"/>
      <family val="2"/>
    </font>
    <font>
      <vertAlign val="superscript"/>
      <sz val="12"/>
      <name val="Arial"/>
      <family val="2"/>
    </font>
    <font>
      <sz val="14"/>
      <color theme="1"/>
      <name val="Calibri"/>
      <family val="2"/>
      <scheme val="min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i/>
      <sz val="14"/>
      <color rgb="FF002060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72C4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thin">
        <color theme="0"/>
      </top>
      <bottom/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/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881">
    <xf numFmtId="0" fontId="0" fillId="0" borderId="0" xfId="0"/>
    <xf numFmtId="165" fontId="4" fillId="3" borderId="1" xfId="1" applyNumberFormat="1" applyFont="1" applyFill="1" applyBorder="1"/>
    <xf numFmtId="165" fontId="1" fillId="3" borderId="1" xfId="1" applyNumberFormat="1" applyFill="1" applyBorder="1"/>
    <xf numFmtId="165" fontId="4" fillId="3" borderId="1" xfId="1" applyNumberFormat="1" applyFont="1" applyFill="1" applyBorder="1" applyAlignment="1">
      <alignment vertical="center"/>
    </xf>
    <xf numFmtId="0" fontId="1" fillId="0" borderId="0" xfId="1"/>
    <xf numFmtId="165" fontId="4" fillId="3" borderId="1" xfId="1" applyNumberFormat="1" applyFont="1" applyFill="1" applyBorder="1" applyAlignment="1">
      <alignment horizontal="center"/>
    </xf>
    <xf numFmtId="0" fontId="6" fillId="6" borderId="1" xfId="1" applyFont="1" applyFill="1" applyBorder="1" applyAlignment="1">
      <alignment horizontal="center" vertical="center" wrapText="1"/>
    </xf>
    <xf numFmtId="2" fontId="6" fillId="6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 vertical="center" wrapText="1"/>
    </xf>
    <xf numFmtId="168" fontId="7" fillId="3" borderId="1" xfId="3" applyFont="1" applyFill="1" applyBorder="1" applyAlignment="1">
      <alignment horizontal="center"/>
    </xf>
    <xf numFmtId="168" fontId="8" fillId="3" borderId="1" xfId="3" applyFont="1" applyFill="1" applyBorder="1"/>
    <xf numFmtId="4" fontId="4" fillId="3" borderId="1" xfId="1" applyNumberFormat="1" applyFont="1" applyFill="1" applyBorder="1" applyAlignment="1">
      <alignment horizontal="center"/>
    </xf>
    <xf numFmtId="168" fontId="9" fillId="2" borderId="1" xfId="3" applyFont="1" applyFill="1" applyBorder="1" applyAlignment="1">
      <alignment horizontal="right"/>
    </xf>
    <xf numFmtId="168" fontId="10" fillId="2" borderId="1" xfId="3" applyFont="1" applyFill="1" applyBorder="1"/>
    <xf numFmtId="0" fontId="5" fillId="6" borderId="1" xfId="4" applyFont="1" applyFill="1" applyBorder="1" applyAlignment="1">
      <alignment horizontal="center" vertical="center" wrapText="1"/>
    </xf>
    <xf numFmtId="165" fontId="5" fillId="6" borderId="1" xfId="4" applyNumberFormat="1" applyFont="1" applyFill="1" applyBorder="1" applyAlignment="1">
      <alignment horizontal="center" vertical="center" wrapText="1"/>
    </xf>
    <xf numFmtId="165" fontId="2" fillId="6" borderId="1" xfId="3" applyNumberFormat="1" applyFont="1" applyFill="1" applyBorder="1" applyAlignment="1">
      <alignment horizontal="center" vertical="center"/>
    </xf>
    <xf numFmtId="0" fontId="2" fillId="6" borderId="1" xfId="4" applyFont="1" applyFill="1" applyBorder="1" applyAlignment="1">
      <alignment horizontal="center" vertical="center" wrapText="1"/>
    </xf>
    <xf numFmtId="0" fontId="2" fillId="6" borderId="1" xfId="4" applyFont="1" applyFill="1" applyBorder="1" applyAlignment="1">
      <alignment vertical="center"/>
    </xf>
    <xf numFmtId="0" fontId="2" fillId="6" borderId="1" xfId="4" applyFont="1" applyFill="1" applyBorder="1" applyAlignment="1">
      <alignment horizontal="center" vertical="center"/>
    </xf>
    <xf numFmtId="0" fontId="14" fillId="4" borderId="1" xfId="5" applyFont="1" applyFill="1" applyBorder="1" applyAlignment="1">
      <alignment horizontal="center" vertical="center"/>
    </xf>
    <xf numFmtId="0" fontId="14" fillId="4" borderId="1" xfId="5" applyFont="1" applyFill="1" applyBorder="1" applyAlignment="1">
      <alignment horizontal="left" vertical="center" wrapText="1"/>
    </xf>
    <xf numFmtId="4" fontId="14" fillId="4" borderId="1" xfId="5" applyNumberFormat="1" applyFont="1" applyFill="1" applyBorder="1" applyAlignment="1">
      <alignment horizontal="center" vertical="center"/>
    </xf>
    <xf numFmtId="4" fontId="14" fillId="4" borderId="1" xfId="4" applyNumberFormat="1" applyFont="1" applyFill="1" applyBorder="1" applyAlignment="1">
      <alignment horizontal="center" vertical="center"/>
    </xf>
    <xf numFmtId="166" fontId="14" fillId="4" borderId="1" xfId="4" applyNumberFormat="1" applyFont="1" applyFill="1" applyBorder="1" applyAlignment="1">
      <alignment horizontal="center" vertical="center"/>
    </xf>
    <xf numFmtId="0" fontId="14" fillId="0" borderId="1" xfId="4" applyFont="1" applyBorder="1"/>
    <xf numFmtId="166" fontId="2" fillId="2" borderId="1" xfId="4" applyNumberFormat="1" applyFont="1" applyFill="1" applyBorder="1" applyAlignment="1">
      <alignment horizontal="center" vertical="center"/>
    </xf>
    <xf numFmtId="0" fontId="12" fillId="7" borderId="2" xfId="4" applyFont="1" applyFill="1" applyBorder="1" applyAlignment="1">
      <alignment vertical="center" wrapText="1"/>
    </xf>
    <xf numFmtId="0" fontId="12" fillId="7" borderId="3" xfId="4" applyFont="1" applyFill="1" applyBorder="1" applyAlignment="1">
      <alignment vertical="center" wrapText="1"/>
    </xf>
    <xf numFmtId="0" fontId="12" fillId="7" borderId="4" xfId="4" applyFont="1" applyFill="1" applyBorder="1" applyAlignment="1">
      <alignment vertical="center" wrapText="1"/>
    </xf>
    <xf numFmtId="0" fontId="12" fillId="7" borderId="5" xfId="4" applyFont="1" applyFill="1" applyBorder="1" applyAlignment="1">
      <alignment vertical="center" wrapText="1"/>
    </xf>
    <xf numFmtId="0" fontId="12" fillId="7" borderId="0" xfId="4" applyFont="1" applyFill="1" applyBorder="1" applyAlignment="1">
      <alignment vertical="center" wrapText="1"/>
    </xf>
    <xf numFmtId="0" fontId="12" fillId="7" borderId="6" xfId="4" applyFont="1" applyFill="1" applyBorder="1" applyAlignment="1">
      <alignment vertical="center" wrapText="1"/>
    </xf>
    <xf numFmtId="0" fontId="12" fillId="7" borderId="7" xfId="4" applyFont="1" applyFill="1" applyBorder="1" applyAlignment="1">
      <alignment vertical="center" wrapText="1"/>
    </xf>
    <xf numFmtId="0" fontId="12" fillId="7" borderId="8" xfId="4" applyFont="1" applyFill="1" applyBorder="1" applyAlignment="1">
      <alignment vertical="center" wrapText="1"/>
    </xf>
    <xf numFmtId="0" fontId="12" fillId="7" borderId="9" xfId="4" applyFont="1" applyFill="1" applyBorder="1" applyAlignment="1">
      <alignment vertical="center" wrapText="1"/>
    </xf>
    <xf numFmtId="0" fontId="6" fillId="6" borderId="1" xfId="4" applyFont="1" applyFill="1" applyBorder="1" applyAlignment="1">
      <alignment horizontal="center" vertical="center" wrapText="1"/>
    </xf>
    <xf numFmtId="2" fontId="6" fillId="6" borderId="1" xfId="4" applyNumberFormat="1" applyFont="1" applyFill="1" applyBorder="1" applyAlignment="1">
      <alignment horizontal="center" vertical="center" wrapText="1"/>
    </xf>
    <xf numFmtId="168" fontId="2" fillId="2" borderId="1" xfId="4" applyNumberFormat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/>
    </xf>
    <xf numFmtId="2" fontId="1" fillId="4" borderId="1" xfId="1" applyNumberFormat="1" applyFill="1" applyBorder="1" applyAlignment="1">
      <alignment horizontal="center" vertical="center"/>
    </xf>
    <xf numFmtId="0" fontId="1" fillId="4" borderId="1" xfId="1" applyFill="1" applyBorder="1" applyAlignment="1">
      <alignment wrapText="1"/>
    </xf>
    <xf numFmtId="0" fontId="1" fillId="4" borderId="1" xfId="1" applyFill="1" applyBorder="1" applyAlignment="1">
      <alignment horizontal="center"/>
    </xf>
    <xf numFmtId="4" fontId="1" fillId="4" borderId="1" xfId="1" applyNumberFormat="1" applyFill="1" applyBorder="1" applyAlignment="1">
      <alignment horizontal="center"/>
    </xf>
    <xf numFmtId="165" fontId="1" fillId="4" borderId="1" xfId="1" applyNumberFormat="1" applyFill="1" applyBorder="1"/>
    <xf numFmtId="49" fontId="1" fillId="4" borderId="1" xfId="1" applyNumberFormat="1" applyFill="1" applyBorder="1" applyAlignment="1">
      <alignment horizontal="center" vertical="center"/>
    </xf>
    <xf numFmtId="166" fontId="1" fillId="4" borderId="1" xfId="1" applyNumberFormat="1" applyFill="1" applyBorder="1" applyAlignment="1">
      <alignment horizontal="center"/>
    </xf>
    <xf numFmtId="167" fontId="1" fillId="4" borderId="1" xfId="1" applyNumberFormat="1" applyFill="1" applyBorder="1" applyAlignment="1">
      <alignment horizontal="center"/>
    </xf>
    <xf numFmtId="4" fontId="1" fillId="4" borderId="1" xfId="1" applyNumberFormat="1" applyFill="1" applyBorder="1"/>
    <xf numFmtId="0" fontId="1" fillId="4" borderId="1" xfId="1" applyFill="1" applyBorder="1" applyAlignment="1"/>
    <xf numFmtId="169" fontId="1" fillId="4" borderId="1" xfId="1" applyNumberFormat="1" applyFill="1" applyBorder="1" applyAlignment="1">
      <alignment horizontal="center"/>
    </xf>
    <xf numFmtId="9" fontId="1" fillId="4" borderId="1" xfId="1" applyNumberFormat="1" applyFill="1" applyBorder="1" applyAlignment="1">
      <alignment horizontal="center"/>
    </xf>
    <xf numFmtId="165" fontId="1" fillId="4" borderId="1" xfId="4" applyNumberFormat="1" applyFill="1" applyBorder="1" applyAlignment="1">
      <alignment horizontal="center"/>
    </xf>
    <xf numFmtId="0" fontId="1" fillId="4" borderId="13" xfId="1" applyFill="1" applyBorder="1" applyAlignment="1">
      <alignment horizontal="center"/>
    </xf>
    <xf numFmtId="0" fontId="1" fillId="4" borderId="13" xfId="1" applyFill="1" applyBorder="1" applyAlignment="1"/>
    <xf numFmtId="169" fontId="1" fillId="4" borderId="13" xfId="1" applyNumberFormat="1" applyFill="1" applyBorder="1" applyAlignment="1">
      <alignment horizontal="center"/>
    </xf>
    <xf numFmtId="9" fontId="1" fillId="4" borderId="13" xfId="1" applyNumberFormat="1" applyFill="1" applyBorder="1" applyAlignment="1">
      <alignment horizontal="center"/>
    </xf>
    <xf numFmtId="165" fontId="1" fillId="4" borderId="13" xfId="4" applyNumberFormat="1" applyFill="1" applyBorder="1" applyAlignment="1">
      <alignment horizontal="center"/>
    </xf>
    <xf numFmtId="0" fontId="1" fillId="4" borderId="14" xfId="1" applyFill="1" applyBorder="1" applyAlignment="1">
      <alignment horizontal="center"/>
    </xf>
    <xf numFmtId="0" fontId="1" fillId="4" borderId="14" xfId="1" applyFill="1" applyBorder="1" applyAlignment="1"/>
    <xf numFmtId="169" fontId="1" fillId="4" borderId="14" xfId="1" applyNumberFormat="1" applyFill="1" applyBorder="1" applyAlignment="1">
      <alignment horizontal="center"/>
    </xf>
    <xf numFmtId="9" fontId="1" fillId="4" borderId="14" xfId="1" applyNumberFormat="1" applyFill="1" applyBorder="1" applyAlignment="1">
      <alignment horizontal="center"/>
    </xf>
    <xf numFmtId="165" fontId="1" fillId="4" borderId="14" xfId="4" applyNumberFormat="1" applyFill="1" applyBorder="1" applyAlignment="1">
      <alignment horizontal="center"/>
    </xf>
    <xf numFmtId="0" fontId="1" fillId="4" borderId="10" xfId="1" applyFill="1" applyBorder="1" applyAlignment="1"/>
    <xf numFmtId="0" fontId="1" fillId="4" borderId="1" xfId="1" applyFill="1" applyBorder="1"/>
    <xf numFmtId="2" fontId="1" fillId="4" borderId="1" xfId="1" applyNumberFormat="1" applyFill="1" applyBorder="1" applyAlignment="1">
      <alignment horizontal="center"/>
    </xf>
    <xf numFmtId="0" fontId="1" fillId="4" borderId="1" xfId="4" applyFill="1" applyBorder="1" applyAlignment="1">
      <alignment horizontal="center"/>
    </xf>
    <xf numFmtId="170" fontId="1" fillId="4" borderId="1" xfId="4" applyNumberFormat="1" applyFill="1" applyBorder="1" applyAlignment="1">
      <alignment horizontal="center"/>
    </xf>
    <xf numFmtId="0" fontId="11" fillId="4" borderId="1" xfId="4" quotePrefix="1" applyFont="1" applyFill="1" applyBorder="1" applyAlignment="1">
      <alignment horizontal="center"/>
    </xf>
    <xf numFmtId="0" fontId="1" fillId="4" borderId="1" xfId="4" applyFill="1" applyBorder="1"/>
    <xf numFmtId="169" fontId="1" fillId="4" borderId="1" xfId="4" applyNumberFormat="1" applyFill="1" applyBorder="1" applyAlignment="1">
      <alignment horizontal="center"/>
    </xf>
    <xf numFmtId="9" fontId="1" fillId="4" borderId="1" xfId="4" applyNumberFormat="1" applyFill="1" applyBorder="1" applyAlignment="1">
      <alignment horizontal="center"/>
    </xf>
    <xf numFmtId="0" fontId="0" fillId="0" borderId="0" xfId="0" applyAlignment="1">
      <alignment horizontal="left"/>
    </xf>
    <xf numFmtId="0" fontId="29" fillId="4" borderId="1" xfId="0" applyFont="1" applyFill="1" applyBorder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44" fontId="29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5" fontId="29" fillId="4" borderId="1" xfId="0" applyNumberFormat="1" applyFont="1" applyFill="1" applyBorder="1" applyAlignment="1">
      <alignment horizontal="center" vertical="center"/>
    </xf>
    <xf numFmtId="10" fontId="29" fillId="4" borderId="1" xfId="0" applyNumberFormat="1" applyFont="1" applyFill="1" applyBorder="1" applyAlignment="1">
      <alignment horizontal="center" vertical="center"/>
    </xf>
    <xf numFmtId="173" fontId="29" fillId="0" borderId="0" xfId="0" applyNumberFormat="1" applyFont="1" applyAlignment="1">
      <alignment horizontal="center" vertical="center"/>
    </xf>
    <xf numFmtId="0" fontId="29" fillId="0" borderId="0" xfId="0" applyNumberFormat="1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65" fontId="29" fillId="0" borderId="0" xfId="0" applyNumberFormat="1" applyFont="1" applyAlignment="1">
      <alignment horizontal="right" vertical="center"/>
    </xf>
    <xf numFmtId="0" fontId="29" fillId="0" borderId="0" xfId="0" applyFont="1" applyBorder="1" applyAlignment="1">
      <alignment horizontal="left" vertical="center"/>
    </xf>
    <xf numFmtId="173" fontId="29" fillId="0" borderId="0" xfId="0" applyNumberFormat="1" applyFont="1" applyBorder="1" applyAlignment="1">
      <alignment horizontal="center" vertical="center"/>
    </xf>
    <xf numFmtId="165" fontId="29" fillId="0" borderId="0" xfId="0" applyNumberFormat="1" applyFont="1" applyBorder="1" applyAlignment="1">
      <alignment horizontal="right" vertical="center"/>
    </xf>
    <xf numFmtId="165" fontId="31" fillId="9" borderId="16" xfId="0" applyNumberFormat="1" applyFont="1" applyFill="1" applyBorder="1" applyAlignment="1">
      <alignment horizontal="right" vertical="center"/>
    </xf>
    <xf numFmtId="165" fontId="31" fillId="9" borderId="16" xfId="0" applyNumberFormat="1" applyFont="1" applyFill="1" applyBorder="1" applyAlignment="1">
      <alignment vertical="center"/>
    </xf>
    <xf numFmtId="10" fontId="27" fillId="9" borderId="16" xfId="0" applyNumberFormat="1" applyFont="1" applyFill="1" applyBorder="1" applyAlignment="1">
      <alignment horizontal="center" vertical="center"/>
    </xf>
    <xf numFmtId="0" fontId="29" fillId="0" borderId="16" xfId="0" applyFont="1" applyBorder="1" applyAlignment="1">
      <alignment vertical="center"/>
    </xf>
    <xf numFmtId="0" fontId="29" fillId="4" borderId="16" xfId="0" applyFont="1" applyFill="1" applyBorder="1" applyAlignment="1">
      <alignment horizontal="center" vertical="center"/>
    </xf>
    <xf numFmtId="10" fontId="29" fillId="4" borderId="16" xfId="0" applyNumberFormat="1" applyFont="1" applyFill="1" applyBorder="1" applyAlignment="1">
      <alignment horizontal="center" vertical="center"/>
    </xf>
    <xf numFmtId="0" fontId="30" fillId="8" borderId="16" xfId="0" applyFont="1" applyFill="1" applyBorder="1" applyAlignment="1">
      <alignment horizontal="center" vertical="center"/>
    </xf>
    <xf numFmtId="10" fontId="30" fillId="8" borderId="16" xfId="0" applyNumberFormat="1" applyFont="1" applyFill="1" applyBorder="1" applyAlignment="1">
      <alignment horizontal="center" vertical="center"/>
    </xf>
    <xf numFmtId="10" fontId="27" fillId="9" borderId="16" xfId="0" applyNumberFormat="1" applyFont="1" applyFill="1" applyBorder="1" applyAlignment="1">
      <alignment horizontal="left" vertical="center"/>
    </xf>
    <xf numFmtId="10" fontId="29" fillId="0" borderId="0" xfId="0" applyNumberFormat="1" applyFont="1" applyAlignment="1">
      <alignment horizontal="center" vertical="center"/>
    </xf>
    <xf numFmtId="0" fontId="29" fillId="4" borderId="16" xfId="0" applyFont="1" applyFill="1" applyBorder="1" applyAlignment="1">
      <alignment vertical="center"/>
    </xf>
    <xf numFmtId="10" fontId="30" fillId="4" borderId="16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5" fontId="30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0" fillId="8" borderId="1" xfId="0" applyFont="1" applyFill="1" applyBorder="1" applyAlignment="1">
      <alignment horizontal="left" vertical="center" wrapText="1"/>
    </xf>
    <xf numFmtId="0" fontId="29" fillId="4" borderId="0" xfId="0" applyFont="1" applyFill="1" applyBorder="1" applyAlignment="1">
      <alignment horizontal="center" vertical="center"/>
    </xf>
    <xf numFmtId="0" fontId="29" fillId="4" borderId="13" xfId="0" applyFont="1" applyFill="1" applyBorder="1" applyAlignment="1">
      <alignment horizontal="center" vertical="center"/>
    </xf>
    <xf numFmtId="165" fontId="29" fillId="4" borderId="13" xfId="0" applyNumberFormat="1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center" vertical="center"/>
    </xf>
    <xf numFmtId="165" fontId="31" fillId="9" borderId="1" xfId="0" applyNumberFormat="1" applyFont="1" applyFill="1" applyBorder="1" applyAlignment="1">
      <alignment horizontal="center" vertical="center"/>
    </xf>
    <xf numFmtId="10" fontId="31" fillId="9" borderId="1" xfId="0" applyNumberFormat="1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vertical="center"/>
    </xf>
    <xf numFmtId="165" fontId="29" fillId="4" borderId="14" xfId="0" applyNumberFormat="1" applyFont="1" applyFill="1" applyBorder="1" applyAlignment="1">
      <alignment horizontal="center" vertical="center"/>
    </xf>
    <xf numFmtId="0" fontId="34" fillId="4" borderId="0" xfId="0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center" vertical="center"/>
    </xf>
    <xf numFmtId="165" fontId="30" fillId="10" borderId="16" xfId="0" applyNumberFormat="1" applyFont="1" applyFill="1" applyBorder="1" applyAlignment="1">
      <alignment horizontal="center" vertical="center" wrapText="1"/>
    </xf>
    <xf numFmtId="0" fontId="29" fillId="4" borderId="13" xfId="0" applyFont="1" applyFill="1" applyBorder="1" applyAlignment="1">
      <alignment vertical="center"/>
    </xf>
    <xf numFmtId="0" fontId="29" fillId="0" borderId="29" xfId="0" applyFont="1" applyBorder="1" applyAlignment="1">
      <alignment horizontal="right" vertical="center"/>
    </xf>
    <xf numFmtId="165" fontId="29" fillId="4" borderId="30" xfId="0" applyNumberFormat="1" applyFont="1" applyFill="1" applyBorder="1" applyAlignment="1">
      <alignment horizontal="left" vertical="center"/>
    </xf>
    <xf numFmtId="0" fontId="29" fillId="0" borderId="27" xfId="0" applyFont="1" applyBorder="1" applyAlignment="1">
      <alignment horizontal="right" vertical="center"/>
    </xf>
    <xf numFmtId="165" fontId="29" fillId="4" borderId="28" xfId="0" applyNumberFormat="1" applyFont="1" applyFill="1" applyBorder="1" applyAlignment="1">
      <alignment horizontal="left" vertical="center"/>
    </xf>
    <xf numFmtId="0" fontId="29" fillId="0" borderId="24" xfId="0" applyFont="1" applyBorder="1" applyAlignment="1">
      <alignment horizontal="right" vertical="center"/>
    </xf>
    <xf numFmtId="165" fontId="29" fillId="4" borderId="25" xfId="0" applyNumberFormat="1" applyFont="1" applyFill="1" applyBorder="1" applyAlignment="1">
      <alignment horizontal="left" vertical="center"/>
    </xf>
    <xf numFmtId="165" fontId="29" fillId="0" borderId="0" xfId="0" applyNumberFormat="1" applyFont="1" applyAlignment="1">
      <alignment vertical="center"/>
    </xf>
    <xf numFmtId="0" fontId="0" fillId="0" borderId="0" xfId="0" applyAlignment="1">
      <alignment wrapText="1"/>
    </xf>
    <xf numFmtId="0" fontId="28" fillId="8" borderId="16" xfId="0" applyFont="1" applyFill="1" applyBorder="1" applyAlignment="1">
      <alignment horizontal="center" vertical="center" wrapText="1"/>
    </xf>
    <xf numFmtId="165" fontId="30" fillId="8" borderId="16" xfId="0" applyNumberFormat="1" applyFont="1" applyFill="1" applyBorder="1" applyAlignment="1">
      <alignment horizontal="center" vertical="center" wrapText="1"/>
    </xf>
    <xf numFmtId="165" fontId="16" fillId="8" borderId="16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0" fontId="0" fillId="5" borderId="1" xfId="0" applyNumberFormat="1" applyFill="1" applyBorder="1" applyAlignment="1">
      <alignment horizontal="center" vertical="center" wrapText="1"/>
    </xf>
    <xf numFmtId="10" fontId="0" fillId="5" borderId="1" xfId="0" applyNumberFormat="1" applyFill="1" applyBorder="1" applyAlignment="1">
      <alignment vertical="center" wrapText="1"/>
    </xf>
    <xf numFmtId="0" fontId="0" fillId="5" borderId="0" xfId="0" applyFill="1" applyAlignment="1">
      <alignment wrapText="1"/>
    </xf>
    <xf numFmtId="165" fontId="0" fillId="0" borderId="0" xfId="0" applyNumberFormat="1" applyAlignment="1">
      <alignment vertical="center" wrapText="1"/>
    </xf>
    <xf numFmtId="0" fontId="2" fillId="11" borderId="31" xfId="0" applyFont="1" applyFill="1" applyBorder="1" applyAlignment="1">
      <alignment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vertical="center"/>
    </xf>
    <xf numFmtId="172" fontId="14" fillId="4" borderId="31" xfId="0" applyNumberFormat="1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172" fontId="13" fillId="4" borderId="31" xfId="0" applyNumberFormat="1" applyFont="1" applyFill="1" applyBorder="1" applyAlignment="1">
      <alignment horizontal="center" vertical="center" wrapText="1"/>
    </xf>
    <xf numFmtId="172" fontId="14" fillId="4" borderId="31" xfId="0" applyNumberFormat="1" applyFont="1" applyFill="1" applyBorder="1" applyAlignment="1">
      <alignment horizontal="left" vertical="center" wrapText="1"/>
    </xf>
    <xf numFmtId="172" fontId="13" fillId="4" borderId="31" xfId="0" applyNumberFormat="1" applyFont="1" applyFill="1" applyBorder="1" applyAlignment="1">
      <alignment horizontal="left" vertical="center" wrapText="1"/>
    </xf>
    <xf numFmtId="0" fontId="14" fillId="4" borderId="31" xfId="0" applyFont="1" applyFill="1" applyBorder="1" applyAlignment="1">
      <alignment vertical="center" wrapText="1"/>
    </xf>
    <xf numFmtId="4" fontId="14" fillId="4" borderId="31" xfId="0" applyNumberFormat="1" applyFont="1" applyFill="1" applyBorder="1" applyAlignment="1">
      <alignment horizontal="left" vertical="center" wrapText="1"/>
    </xf>
    <xf numFmtId="0" fontId="14" fillId="11" borderId="31" xfId="0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vertical="center" wrapText="1"/>
    </xf>
    <xf numFmtId="0" fontId="14" fillId="4" borderId="31" xfId="6" applyFont="1" applyFill="1" applyBorder="1" applyAlignment="1">
      <alignment horizontal="left" vertical="center"/>
    </xf>
    <xf numFmtId="0" fontId="14" fillId="4" borderId="31" xfId="6" applyFont="1" applyFill="1" applyBorder="1" applyAlignment="1">
      <alignment horizontal="center" vertical="center"/>
    </xf>
    <xf numFmtId="0" fontId="14" fillId="4" borderId="31" xfId="6" applyNumberFormat="1" applyFont="1" applyFill="1" applyBorder="1" applyAlignment="1">
      <alignment horizontal="left" vertical="center" wrapText="1"/>
    </xf>
    <xf numFmtId="2" fontId="26" fillId="4" borderId="31" xfId="8" applyNumberFormat="1" applyFont="1" applyFill="1" applyBorder="1" applyAlignment="1">
      <alignment horizontal="center" vertical="center"/>
    </xf>
    <xf numFmtId="171" fontId="14" fillId="4" borderId="31" xfId="6" applyNumberFormat="1" applyFont="1" applyFill="1" applyBorder="1" applyAlignment="1">
      <alignment horizontal="center" vertical="center"/>
    </xf>
    <xf numFmtId="172" fontId="14" fillId="4" borderId="31" xfId="6" applyNumberFormat="1" applyFont="1" applyFill="1" applyBorder="1" applyAlignment="1">
      <alignment horizontal="center" vertical="center"/>
    </xf>
    <xf numFmtId="171" fontId="26" fillId="4" borderId="31" xfId="0" applyNumberFormat="1" applyFont="1" applyFill="1" applyBorder="1"/>
    <xf numFmtId="172" fontId="2" fillId="11" borderId="31" xfId="0" applyNumberFormat="1" applyFont="1" applyFill="1" applyBorder="1" applyAlignment="1">
      <alignment vertical="center" wrapText="1"/>
    </xf>
    <xf numFmtId="171" fontId="2" fillId="11" borderId="31" xfId="0" applyNumberFormat="1" applyFont="1" applyFill="1" applyBorder="1" applyAlignment="1">
      <alignment horizontal="center" vertical="center" wrapText="1"/>
    </xf>
    <xf numFmtId="0" fontId="14" fillId="4" borderId="31" xfId="6" applyFont="1" applyFill="1" applyBorder="1" applyAlignment="1">
      <alignment horizontal="left" vertical="center" wrapText="1"/>
    </xf>
    <xf numFmtId="0" fontId="26" fillId="11" borderId="31" xfId="0" applyFont="1" applyFill="1" applyBorder="1" applyAlignment="1">
      <alignment vertical="center"/>
    </xf>
    <xf numFmtId="0" fontId="2" fillId="2" borderId="31" xfId="0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horizontal="left" vertical="center"/>
    </xf>
    <xf numFmtId="0" fontId="26" fillId="4" borderId="31" xfId="0" applyFont="1" applyFill="1" applyBorder="1" applyAlignment="1">
      <alignment horizontal="left" vertical="center" wrapText="1"/>
    </xf>
    <xf numFmtId="4" fontId="26" fillId="4" borderId="31" xfId="0" applyNumberFormat="1" applyFont="1" applyFill="1" applyBorder="1" applyAlignment="1">
      <alignment horizontal="center" vertical="center" wrapText="1"/>
    </xf>
    <xf numFmtId="10" fontId="26" fillId="4" borderId="31" xfId="0" applyNumberFormat="1" applyFont="1" applyFill="1" applyBorder="1" applyAlignment="1">
      <alignment horizontal="center" vertical="center"/>
    </xf>
    <xf numFmtId="4" fontId="14" fillId="4" borderId="31" xfId="0" applyNumberFormat="1" applyFont="1" applyFill="1" applyBorder="1" applyAlignment="1">
      <alignment horizontal="center" vertical="center" wrapText="1"/>
    </xf>
    <xf numFmtId="4" fontId="14" fillId="4" borderId="31" xfId="0" applyNumberFormat="1" applyFont="1" applyFill="1" applyBorder="1" applyAlignment="1">
      <alignment horizontal="center" vertical="center"/>
    </xf>
    <xf numFmtId="164" fontId="14" fillId="4" borderId="31" xfId="0" applyNumberFormat="1" applyFont="1" applyFill="1" applyBorder="1" applyAlignment="1">
      <alignment horizontal="center" vertical="center"/>
    </xf>
    <xf numFmtId="4" fontId="26" fillId="4" borderId="31" xfId="0" applyNumberFormat="1" applyFont="1" applyFill="1" applyBorder="1" applyAlignment="1">
      <alignment horizontal="center" vertical="center"/>
    </xf>
    <xf numFmtId="165" fontId="2" fillId="2" borderId="31" xfId="0" applyNumberFormat="1" applyFont="1" applyFill="1" applyBorder="1" applyAlignment="1">
      <alignment vertical="center"/>
    </xf>
    <xf numFmtId="0" fontId="17" fillId="2" borderId="31" xfId="0" applyFont="1" applyFill="1" applyBorder="1" applyAlignment="1">
      <alignment horizontal="center" vertical="center" wrapText="1"/>
    </xf>
    <xf numFmtId="0" fontId="0" fillId="0" borderId="31" xfId="0" applyBorder="1"/>
    <xf numFmtId="0" fontId="18" fillId="4" borderId="31" xfId="0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left" vertical="center"/>
    </xf>
    <xf numFmtId="4" fontId="18" fillId="4" borderId="31" xfId="0" applyNumberFormat="1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left" vertical="center" wrapText="1"/>
    </xf>
    <xf numFmtId="0" fontId="0" fillId="0" borderId="31" xfId="0" applyBorder="1" applyAlignment="1">
      <alignment horizontal="left"/>
    </xf>
    <xf numFmtId="0" fontId="17" fillId="2" borderId="31" xfId="0" applyFont="1" applyFill="1" applyBorder="1" applyAlignment="1">
      <alignment vertical="center" wrapText="1"/>
    </xf>
    <xf numFmtId="0" fontId="18" fillId="4" borderId="31" xfId="0" applyFont="1" applyFill="1" applyBorder="1" applyAlignment="1">
      <alignment vertical="center"/>
    </xf>
    <xf numFmtId="4" fontId="17" fillId="2" borderId="31" xfId="0" applyNumberFormat="1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left" vertical="center" wrapText="1"/>
    </xf>
    <xf numFmtId="4" fontId="22" fillId="4" borderId="31" xfId="0" applyNumberFormat="1" applyFont="1" applyFill="1" applyBorder="1" applyAlignment="1">
      <alignment horizontal="center" vertical="center" wrapText="1"/>
    </xf>
    <xf numFmtId="3" fontId="22" fillId="4" borderId="31" xfId="0" applyNumberFormat="1" applyFont="1" applyFill="1" applyBorder="1" applyAlignment="1">
      <alignment horizontal="center" vertical="center" wrapText="1"/>
    </xf>
    <xf numFmtId="0" fontId="24" fillId="4" borderId="31" xfId="6" applyFont="1" applyFill="1" applyBorder="1" applyAlignment="1">
      <alignment horizontal="left" vertical="center"/>
    </xf>
    <xf numFmtId="0" fontId="24" fillId="4" borderId="31" xfId="6" applyFont="1" applyFill="1" applyBorder="1" applyAlignment="1">
      <alignment horizontal="center" vertical="center"/>
    </xf>
    <xf numFmtId="0" fontId="24" fillId="4" borderId="31" xfId="6" applyNumberFormat="1" applyFont="1" applyFill="1" applyBorder="1" applyAlignment="1">
      <alignment horizontal="left" vertical="center" wrapText="1"/>
    </xf>
    <xf numFmtId="2" fontId="24" fillId="4" borderId="31" xfId="6" applyNumberFormat="1" applyFont="1" applyFill="1" applyBorder="1" applyAlignment="1">
      <alignment horizontal="center" vertical="center"/>
    </xf>
    <xf numFmtId="171" fontId="24" fillId="4" borderId="31" xfId="6" applyNumberFormat="1" applyFont="1" applyFill="1" applyBorder="1" applyAlignment="1">
      <alignment horizontal="center" vertical="center"/>
    </xf>
    <xf numFmtId="172" fontId="24" fillId="4" borderId="31" xfId="6" applyNumberFormat="1" applyFont="1" applyFill="1" applyBorder="1" applyAlignment="1">
      <alignment horizontal="center" vertical="center"/>
    </xf>
    <xf numFmtId="171" fontId="24" fillId="4" borderId="31" xfId="7" applyNumberFormat="1" applyFont="1" applyFill="1" applyBorder="1" applyAlignment="1">
      <alignment horizontal="center" vertical="center"/>
    </xf>
    <xf numFmtId="172" fontId="17" fillId="2" borderId="31" xfId="0" applyNumberFormat="1" applyFont="1" applyFill="1" applyBorder="1" applyAlignment="1">
      <alignment vertical="center" wrapText="1"/>
    </xf>
    <xf numFmtId="171" fontId="17" fillId="2" borderId="31" xfId="0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29" fillId="4" borderId="16" xfId="0" applyFont="1" applyFill="1" applyBorder="1" applyAlignment="1">
      <alignment vertical="center" wrapText="1"/>
    </xf>
    <xf numFmtId="0" fontId="29" fillId="4" borderId="16" xfId="0" applyFont="1" applyFill="1" applyBorder="1" applyAlignment="1">
      <alignment horizontal="center" vertical="center" wrapText="1"/>
    </xf>
    <xf numFmtId="165" fontId="29" fillId="4" borderId="16" xfId="0" applyNumberFormat="1" applyFont="1" applyFill="1" applyBorder="1" applyAlignment="1">
      <alignment horizontal="center" vertical="center" wrapText="1"/>
    </xf>
    <xf numFmtId="178" fontId="29" fillId="4" borderId="16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49" fontId="29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17" fontId="0" fillId="0" borderId="0" xfId="0" applyNumberFormat="1" applyAlignment="1">
      <alignment horizontal="left"/>
    </xf>
    <xf numFmtId="49" fontId="16" fillId="0" borderId="0" xfId="0" applyNumberFormat="1" applyFont="1" applyBorder="1" applyAlignment="1"/>
    <xf numFmtId="10" fontId="1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1" fillId="2" borderId="16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2" fontId="0" fillId="4" borderId="16" xfId="0" applyNumberFormat="1" applyFill="1" applyBorder="1" applyAlignment="1">
      <alignment horizontal="right" vertical="center"/>
    </xf>
    <xf numFmtId="180" fontId="31" fillId="2" borderId="16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29" fillId="4" borderId="16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 vertical="center" wrapText="1"/>
    </xf>
    <xf numFmtId="181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10" fontId="39" fillId="5" borderId="1" xfId="0" applyNumberFormat="1" applyFont="1" applyFill="1" applyBorder="1" applyAlignment="1">
      <alignment vertical="center" wrapText="1"/>
    </xf>
    <xf numFmtId="0" fontId="39" fillId="5" borderId="0" xfId="0" applyFont="1" applyFill="1" applyAlignment="1">
      <alignment wrapText="1"/>
    </xf>
    <xf numFmtId="10" fontId="39" fillId="5" borderId="11" xfId="0" applyNumberFormat="1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165" fontId="0" fillId="5" borderId="13" xfId="0" applyNumberFormat="1" applyFill="1" applyBorder="1" applyAlignment="1">
      <alignment horizontal="center" vertical="center" wrapText="1"/>
    </xf>
    <xf numFmtId="10" fontId="0" fillId="5" borderId="13" xfId="0" applyNumberFormat="1" applyFill="1" applyBorder="1" applyAlignment="1">
      <alignment horizontal="center" vertical="center" wrapText="1"/>
    </xf>
    <xf numFmtId="10" fontId="0" fillId="5" borderId="11" xfId="0" applyNumberFormat="1" applyFill="1" applyBorder="1" applyAlignment="1">
      <alignment horizontal="center" vertical="center" wrapText="1"/>
    </xf>
    <xf numFmtId="10" fontId="0" fillId="5" borderId="11" xfId="0" applyNumberFormat="1" applyFill="1" applyBorder="1" applyAlignment="1">
      <alignment vertical="center" wrapText="1"/>
    </xf>
    <xf numFmtId="0" fontId="0" fillId="5" borderId="14" xfId="0" applyFill="1" applyBorder="1" applyAlignment="1">
      <alignment horizontal="center" vertical="center" wrapText="1"/>
    </xf>
    <xf numFmtId="165" fontId="31" fillId="2" borderId="16" xfId="0" applyNumberFormat="1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left" vertical="center" wrapText="1"/>
    </xf>
    <xf numFmtId="165" fontId="0" fillId="4" borderId="16" xfId="0" applyNumberFormat="1" applyFill="1" applyBorder="1" applyAlignment="1">
      <alignment horizontal="center" vertical="center" wrapText="1"/>
    </xf>
    <xf numFmtId="165" fontId="27" fillId="2" borderId="16" xfId="0" applyNumberFormat="1" applyFont="1" applyFill="1" applyBorder="1" applyAlignment="1">
      <alignment horizontal="left" vertical="center" wrapText="1"/>
    </xf>
    <xf numFmtId="165" fontId="33" fillId="4" borderId="16" xfId="0" applyNumberFormat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1" fillId="9" borderId="16" xfId="0" applyFont="1" applyFill="1" applyBorder="1" applyAlignment="1">
      <alignment horizontal="center" vertical="center"/>
    </xf>
    <xf numFmtId="0" fontId="27" fillId="9" borderId="16" xfId="0" applyFont="1" applyFill="1" applyBorder="1" applyAlignment="1">
      <alignment horizontal="right" vertical="center"/>
    </xf>
    <xf numFmtId="10" fontId="14" fillId="4" borderId="31" xfId="0" applyNumberFormat="1" applyFont="1" applyFill="1" applyBorder="1" applyAlignment="1">
      <alignment horizontal="center" vertical="center" wrapText="1"/>
    </xf>
    <xf numFmtId="10" fontId="16" fillId="0" borderId="0" xfId="0" applyNumberFormat="1" applyFont="1"/>
    <xf numFmtId="175" fontId="29" fillId="4" borderId="16" xfId="0" applyNumberFormat="1" applyFont="1" applyFill="1" applyBorder="1" applyAlignment="1">
      <alignment horizontal="center" vertical="center"/>
    </xf>
    <xf numFmtId="174" fontId="29" fillId="4" borderId="16" xfId="0" applyNumberFormat="1" applyFont="1" applyFill="1" applyBorder="1" applyAlignment="1">
      <alignment horizontal="center" vertical="center"/>
    </xf>
    <xf numFmtId="176" fontId="29" fillId="4" borderId="16" xfId="0" applyNumberFormat="1" applyFont="1" applyFill="1" applyBorder="1" applyAlignment="1">
      <alignment horizontal="left" vertical="center"/>
    </xf>
    <xf numFmtId="165" fontId="29" fillId="4" borderId="16" xfId="0" applyNumberFormat="1" applyFont="1" applyFill="1" applyBorder="1" applyAlignment="1">
      <alignment horizontal="left" vertical="center"/>
    </xf>
    <xf numFmtId="0" fontId="31" fillId="5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176" fontId="29" fillId="0" borderId="0" xfId="0" applyNumberFormat="1" applyFont="1" applyAlignment="1">
      <alignment horizontal="center" vertical="center"/>
    </xf>
    <xf numFmtId="165" fontId="29" fillId="4" borderId="16" xfId="0" applyNumberFormat="1" applyFont="1" applyFill="1" applyBorder="1" applyAlignment="1">
      <alignment horizontal="center" vertical="center"/>
    </xf>
    <xf numFmtId="165" fontId="29" fillId="4" borderId="16" xfId="0" applyNumberFormat="1" applyFont="1" applyFill="1" applyBorder="1" applyAlignment="1">
      <alignment horizontal="right" vertical="center"/>
    </xf>
    <xf numFmtId="0" fontId="39" fillId="4" borderId="16" xfId="0" applyFont="1" applyFill="1" applyBorder="1" applyAlignment="1">
      <alignment horizontal="center" vertical="center"/>
    </xf>
    <xf numFmtId="0" fontId="39" fillId="4" borderId="16" xfId="0" applyFont="1" applyFill="1" applyBorder="1" applyAlignment="1">
      <alignment horizontal="left" vertical="center"/>
    </xf>
    <xf numFmtId="165" fontId="27" fillId="12" borderId="16" xfId="0" applyNumberFormat="1" applyFont="1" applyFill="1" applyBorder="1" applyAlignment="1">
      <alignment horizontal="center" vertical="center" wrapText="1"/>
    </xf>
    <xf numFmtId="10" fontId="27" fillId="12" borderId="16" xfId="0" applyNumberFormat="1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left" vertical="center" wrapText="1"/>
    </xf>
    <xf numFmtId="178" fontId="0" fillId="0" borderId="0" xfId="0" applyNumberFormat="1" applyAlignment="1">
      <alignment vertical="center" wrapText="1"/>
    </xf>
    <xf numFmtId="178" fontId="0" fillId="5" borderId="13" xfId="0" applyNumberFormat="1" applyFill="1" applyBorder="1" applyAlignment="1">
      <alignment horizontal="center" vertical="center" wrapText="1"/>
    </xf>
    <xf numFmtId="178" fontId="31" fillId="2" borderId="16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165" fontId="0" fillId="0" borderId="16" xfId="0" applyNumberFormat="1" applyBorder="1" applyAlignment="1">
      <alignment horizontal="center" vertical="center" wrapText="1"/>
    </xf>
    <xf numFmtId="178" fontId="0" fillId="0" borderId="16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2" fontId="0" fillId="0" borderId="13" xfId="0" applyNumberFormat="1" applyFill="1" applyBorder="1" applyAlignment="1">
      <alignment horizontal="center" vertical="center" wrapText="1"/>
    </xf>
    <xf numFmtId="165" fontId="0" fillId="0" borderId="13" xfId="0" applyNumberFormat="1" applyFill="1" applyBorder="1" applyAlignment="1">
      <alignment horizontal="center" vertical="center" wrapText="1"/>
    </xf>
    <xf numFmtId="178" fontId="0" fillId="0" borderId="13" xfId="0" applyNumberFormat="1" applyFill="1" applyBorder="1" applyAlignment="1">
      <alignment horizontal="center" vertical="center" wrapText="1"/>
    </xf>
    <xf numFmtId="10" fontId="0" fillId="0" borderId="13" xfId="0" applyNumberForma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wrapText="1"/>
    </xf>
    <xf numFmtId="2" fontId="0" fillId="0" borderId="16" xfId="0" applyNumberFormat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0" fillId="8" borderId="16" xfId="0" applyFont="1" applyFill="1" applyBorder="1" applyAlignment="1">
      <alignment horizontal="center" vertical="center" wrapText="1"/>
    </xf>
    <xf numFmtId="0" fontId="27" fillId="12" borderId="16" xfId="0" applyFont="1" applyFill="1" applyBorder="1" applyAlignment="1">
      <alignment horizontal="center" vertical="center" wrapText="1"/>
    </xf>
    <xf numFmtId="0" fontId="29" fillId="5" borderId="1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horizontal="center" vertical="center" wrapText="1"/>
    </xf>
    <xf numFmtId="165" fontId="0" fillId="5" borderId="0" xfId="0" applyNumberFormat="1" applyFill="1" applyAlignment="1">
      <alignment vertical="center" wrapText="1"/>
    </xf>
    <xf numFmtId="178" fontId="0" fillId="5" borderId="0" xfId="0" applyNumberFormat="1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16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center" vertical="center" wrapText="1"/>
    </xf>
    <xf numFmtId="165" fontId="16" fillId="5" borderId="0" xfId="0" applyNumberFormat="1" applyFont="1" applyFill="1" applyAlignment="1">
      <alignment vertical="center" wrapText="1"/>
    </xf>
    <xf numFmtId="178" fontId="16" fillId="5" borderId="0" xfId="0" applyNumberFormat="1" applyFont="1" applyFill="1" applyAlignment="1">
      <alignment vertical="center" wrapText="1"/>
    </xf>
    <xf numFmtId="0" fontId="16" fillId="5" borderId="0" xfId="0" applyFont="1" applyFill="1" applyAlignment="1">
      <alignment vertical="center" wrapText="1"/>
    </xf>
    <xf numFmtId="0" fontId="16" fillId="5" borderId="0" xfId="0" applyFont="1" applyFill="1" applyAlignment="1">
      <alignment wrapText="1"/>
    </xf>
    <xf numFmtId="0" fontId="16" fillId="0" borderId="0" xfId="0" applyFont="1" applyAlignment="1">
      <alignment vertical="center" wrapText="1"/>
    </xf>
    <xf numFmtId="10" fontId="16" fillId="5" borderId="1" xfId="0" applyNumberFormat="1" applyFont="1" applyFill="1" applyBorder="1" applyAlignment="1">
      <alignment vertical="center" wrapText="1"/>
    </xf>
    <xf numFmtId="0" fontId="3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wrapText="1"/>
    </xf>
    <xf numFmtId="0" fontId="29" fillId="0" borderId="16" xfId="0" applyFont="1" applyBorder="1" applyAlignment="1">
      <alignment vertical="center" wrapText="1"/>
    </xf>
    <xf numFmtId="0" fontId="33" fillId="0" borderId="16" xfId="0" applyFont="1" applyBorder="1" applyAlignment="1">
      <alignment horizontal="left" vertical="center" wrapText="1"/>
    </xf>
    <xf numFmtId="165" fontId="33" fillId="0" borderId="16" xfId="0" applyNumberFormat="1" applyFont="1" applyBorder="1" applyAlignment="1">
      <alignment horizontal="center" vertical="center" wrapText="1"/>
    </xf>
    <xf numFmtId="2" fontId="33" fillId="4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/>
    </xf>
    <xf numFmtId="0" fontId="30" fillId="0" borderId="0" xfId="0" applyFont="1" applyAlignment="1">
      <alignment horizontal="right" vertical="center"/>
    </xf>
    <xf numFmtId="0" fontId="28" fillId="4" borderId="16" xfId="0" applyFont="1" applyFill="1" applyBorder="1" applyAlignment="1">
      <alignment horizontal="right" vertical="center" wrapText="1"/>
    </xf>
    <xf numFmtId="165" fontId="28" fillId="4" borderId="16" xfId="0" applyNumberFormat="1" applyFont="1" applyFill="1" applyBorder="1" applyAlignment="1">
      <alignment horizontal="right" vertical="center" wrapText="1"/>
    </xf>
    <xf numFmtId="10" fontId="28" fillId="4" borderId="16" xfId="0" applyNumberFormat="1" applyFont="1" applyFill="1" applyBorder="1" applyAlignment="1">
      <alignment horizontal="left" vertical="center" wrapText="1"/>
    </xf>
    <xf numFmtId="17" fontId="30" fillId="4" borderId="16" xfId="0" applyNumberFormat="1" applyFont="1" applyFill="1" applyBorder="1" applyAlignment="1">
      <alignment horizontal="left" vertical="center" wrapText="1"/>
    </xf>
    <xf numFmtId="172" fontId="28" fillId="4" borderId="16" xfId="0" applyNumberFormat="1" applyFont="1" applyFill="1" applyBorder="1" applyAlignment="1">
      <alignment horizontal="left" vertical="center" wrapText="1"/>
    </xf>
    <xf numFmtId="165" fontId="26" fillId="4" borderId="31" xfId="0" applyNumberFormat="1" applyFont="1" applyFill="1" applyBorder="1" applyAlignment="1">
      <alignment horizontal="right" vertical="center"/>
    </xf>
    <xf numFmtId="10" fontId="29" fillId="5" borderId="0" xfId="0" applyNumberFormat="1" applyFont="1" applyFill="1" applyAlignment="1">
      <alignment horizontal="left" vertical="center"/>
    </xf>
    <xf numFmtId="10" fontId="29" fillId="0" borderId="0" xfId="0" applyNumberFormat="1" applyFont="1" applyAlignment="1">
      <alignment horizontal="left" vertical="center"/>
    </xf>
    <xf numFmtId="0" fontId="31" fillId="2" borderId="16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left" vertical="center" wrapText="1"/>
    </xf>
    <xf numFmtId="181" fontId="29" fillId="4" borderId="16" xfId="0" applyNumberFormat="1" applyFont="1" applyFill="1" applyBorder="1" applyAlignment="1">
      <alignment vertical="center" wrapText="1"/>
    </xf>
    <xf numFmtId="0" fontId="28" fillId="3" borderId="16" xfId="0" applyFont="1" applyFill="1" applyBorder="1" applyAlignment="1">
      <alignment horizontal="center" vertical="center" wrapText="1"/>
    </xf>
    <xf numFmtId="180" fontId="0" fillId="4" borderId="16" xfId="0" applyNumberFormat="1" applyFill="1" applyBorder="1" applyAlignment="1">
      <alignment horizontal="right" vertical="center"/>
    </xf>
    <xf numFmtId="181" fontId="0" fillId="5" borderId="16" xfId="0" applyNumberFormat="1" applyFill="1" applyBorder="1" applyAlignment="1">
      <alignment vertical="center"/>
    </xf>
    <xf numFmtId="2" fontId="0" fillId="4" borderId="16" xfId="0" applyNumberForma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180" fontId="0" fillId="0" borderId="16" xfId="0" applyNumberForma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5" borderId="0" xfId="0" applyFill="1" applyAlignment="1">
      <alignment vertical="center"/>
    </xf>
    <xf numFmtId="180" fontId="31" fillId="5" borderId="0" xfId="0" applyNumberFormat="1" applyFont="1" applyFill="1" applyAlignment="1">
      <alignment horizontal="center" vertical="center" wrapText="1"/>
    </xf>
    <xf numFmtId="0" fontId="31" fillId="5" borderId="0" xfId="0" applyFont="1" applyFill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28" fillId="5" borderId="0" xfId="0" applyFont="1" applyFill="1" applyAlignment="1">
      <alignment horizontal="center" vertical="center" wrapText="1"/>
    </xf>
    <xf numFmtId="0" fontId="0" fillId="4" borderId="16" xfId="0" applyFill="1" applyBorder="1" applyAlignment="1">
      <alignment vertical="center"/>
    </xf>
    <xf numFmtId="2" fontId="0" fillId="5" borderId="0" xfId="0" applyNumberFormat="1" applyFill="1" applyAlignment="1">
      <alignment vertical="center"/>
    </xf>
    <xf numFmtId="0" fontId="0" fillId="4" borderId="33" xfId="0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181" fontId="16" fillId="0" borderId="0" xfId="0" applyNumberFormat="1" applyFont="1" applyAlignment="1">
      <alignment vertical="center"/>
    </xf>
    <xf numFmtId="181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horizontal="center" vertical="center" wrapText="1"/>
    </xf>
    <xf numFmtId="181" fontId="0" fillId="5" borderId="0" xfId="0" applyNumberFormat="1" applyFill="1" applyAlignment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right" vertical="center"/>
    </xf>
    <xf numFmtId="2" fontId="0" fillId="4" borderId="16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horizontal="left" vertical="center"/>
    </xf>
    <xf numFmtId="181" fontId="0" fillId="4" borderId="16" xfId="0" applyNumberFormat="1" applyFill="1" applyBorder="1" applyAlignment="1">
      <alignment vertical="center"/>
    </xf>
    <xf numFmtId="0" fontId="11" fillId="4" borderId="16" xfId="0" applyFont="1" applyFill="1" applyBorder="1" applyAlignment="1">
      <alignment vertical="center"/>
    </xf>
    <xf numFmtId="181" fontId="0" fillId="4" borderId="33" xfId="0" applyNumberFormat="1" applyFill="1" applyBorder="1" applyAlignment="1">
      <alignment vertical="center"/>
    </xf>
    <xf numFmtId="0" fontId="30" fillId="8" borderId="16" xfId="0" applyFont="1" applyFill="1" applyBorder="1" applyAlignment="1">
      <alignment horizontal="center" vertical="center" wrapText="1"/>
    </xf>
    <xf numFmtId="2" fontId="29" fillId="4" borderId="16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wrapText="1"/>
    </xf>
    <xf numFmtId="0" fontId="29" fillId="0" borderId="0" xfId="0" applyFont="1" applyAlignment="1">
      <alignment horizontal="center" vertical="center" wrapText="1"/>
    </xf>
    <xf numFmtId="0" fontId="39" fillId="0" borderId="0" xfId="0" applyFont="1" applyAlignment="1">
      <alignment wrapText="1"/>
    </xf>
    <xf numFmtId="0" fontId="30" fillId="8" borderId="16" xfId="0" applyFont="1" applyFill="1" applyBorder="1" applyAlignment="1">
      <alignment vertical="center" wrapText="1"/>
    </xf>
    <xf numFmtId="179" fontId="29" fillId="4" borderId="16" xfId="0" applyNumberFormat="1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center" vertical="center"/>
    </xf>
    <xf numFmtId="0" fontId="27" fillId="9" borderId="23" xfId="0" applyFont="1" applyFill="1" applyBorder="1" applyAlignment="1">
      <alignment horizontal="center" vertical="center"/>
    </xf>
    <xf numFmtId="0" fontId="27" fillId="9" borderId="16" xfId="0" applyFont="1" applyFill="1" applyBorder="1" applyAlignment="1">
      <alignment horizontal="center" vertical="center"/>
    </xf>
    <xf numFmtId="0" fontId="28" fillId="4" borderId="16" xfId="0" applyFont="1" applyFill="1" applyBorder="1" applyAlignment="1">
      <alignment horizontal="right" vertical="center"/>
    </xf>
    <xf numFmtId="0" fontId="28" fillId="4" borderId="16" xfId="0" applyFont="1" applyFill="1" applyBorder="1" applyAlignment="1">
      <alignment horizontal="left" vertical="center"/>
    </xf>
    <xf numFmtId="165" fontId="28" fillId="4" borderId="16" xfId="0" applyNumberFormat="1" applyFont="1" applyFill="1" applyBorder="1" applyAlignment="1">
      <alignment horizontal="right" vertical="center"/>
    </xf>
    <xf numFmtId="10" fontId="28" fillId="4" borderId="16" xfId="0" applyNumberFormat="1" applyFont="1" applyFill="1" applyBorder="1" applyAlignment="1">
      <alignment horizontal="left" vertical="center"/>
    </xf>
    <xf numFmtId="17" fontId="30" fillId="4" borderId="16" xfId="0" applyNumberFormat="1" applyFont="1" applyFill="1" applyBorder="1" applyAlignment="1">
      <alignment horizontal="left" vertical="center"/>
    </xf>
    <xf numFmtId="172" fontId="28" fillId="4" borderId="16" xfId="0" applyNumberFormat="1" applyFont="1" applyFill="1" applyBorder="1" applyAlignment="1">
      <alignment horizontal="left" vertical="center"/>
    </xf>
    <xf numFmtId="0" fontId="28" fillId="8" borderId="13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 wrapText="1"/>
    </xf>
    <xf numFmtId="165" fontId="30" fillId="8" borderId="13" xfId="0" applyNumberFormat="1" applyFont="1" applyFill="1" applyBorder="1" applyAlignment="1">
      <alignment horizontal="center" vertical="center" wrapText="1"/>
    </xf>
    <xf numFmtId="165" fontId="29" fillId="4" borderId="16" xfId="0" applyNumberFormat="1" applyFont="1" applyFill="1" applyBorder="1" applyAlignment="1">
      <alignment vertical="center"/>
    </xf>
    <xf numFmtId="10" fontId="29" fillId="4" borderId="16" xfId="0" applyNumberFormat="1" applyFont="1" applyFill="1" applyBorder="1" applyAlignment="1">
      <alignment vertical="center"/>
    </xf>
    <xf numFmtId="0" fontId="30" fillId="3" borderId="16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170" fontId="29" fillId="4" borderId="16" xfId="0" applyNumberFormat="1" applyFont="1" applyFill="1" applyBorder="1" applyAlignment="1">
      <alignment horizontal="center" vertical="center"/>
    </xf>
    <xf numFmtId="0" fontId="30" fillId="4" borderId="16" xfId="0" applyFont="1" applyFill="1" applyBorder="1" applyAlignment="1">
      <alignment vertical="center"/>
    </xf>
    <xf numFmtId="0" fontId="29" fillId="4" borderId="16" xfId="0" applyFont="1" applyFill="1" applyBorder="1" applyAlignment="1">
      <alignment horizontal="left" vertical="center"/>
    </xf>
    <xf numFmtId="44" fontId="29" fillId="4" borderId="16" xfId="0" applyNumberFormat="1" applyFont="1" applyFill="1" applyBorder="1" applyAlignment="1">
      <alignment vertical="center"/>
    </xf>
    <xf numFmtId="177" fontId="29" fillId="5" borderId="0" xfId="0" applyNumberFormat="1" applyFont="1" applyFill="1" applyAlignment="1">
      <alignment horizontal="center" vertical="center"/>
    </xf>
    <xf numFmtId="165" fontId="29" fillId="5" borderId="0" xfId="0" applyNumberFormat="1" applyFont="1" applyFill="1" applyAlignment="1">
      <alignment vertical="center"/>
    </xf>
    <xf numFmtId="0" fontId="29" fillId="5" borderId="0" xfId="0" applyFont="1" applyFill="1" applyAlignment="1">
      <alignment vertical="center"/>
    </xf>
    <xf numFmtId="165" fontId="27" fillId="9" borderId="21" xfId="0" applyNumberFormat="1" applyFont="1" applyFill="1" applyBorder="1" applyAlignment="1">
      <alignment horizontal="center" vertical="center"/>
    </xf>
    <xf numFmtId="0" fontId="29" fillId="4" borderId="25" xfId="0" applyFont="1" applyFill="1" applyBorder="1" applyAlignment="1">
      <alignment horizontal="center" vertical="center"/>
    </xf>
    <xf numFmtId="165" fontId="29" fillId="0" borderId="34" xfId="0" applyNumberFormat="1" applyFont="1" applyBorder="1" applyAlignment="1">
      <alignment horizontal="center" vertical="center"/>
    </xf>
    <xf numFmtId="165" fontId="29" fillId="0" borderId="35" xfId="0" applyNumberFormat="1" applyFont="1" applyBorder="1" applyAlignment="1">
      <alignment horizontal="center" vertical="center"/>
    </xf>
    <xf numFmtId="2" fontId="29" fillId="4" borderId="2" xfId="0" applyNumberFormat="1" applyFont="1" applyFill="1" applyBorder="1" applyAlignment="1">
      <alignment horizontal="center" vertical="center"/>
    </xf>
    <xf numFmtId="0" fontId="29" fillId="4" borderId="28" xfId="0" applyFont="1" applyFill="1" applyBorder="1" applyAlignment="1">
      <alignment horizontal="center" vertical="center"/>
    </xf>
    <xf numFmtId="2" fontId="29" fillId="4" borderId="10" xfId="0" applyNumberFormat="1" applyFont="1" applyFill="1" applyBorder="1" applyAlignment="1">
      <alignment horizontal="center" vertical="center"/>
    </xf>
    <xf numFmtId="177" fontId="29" fillId="4" borderId="16" xfId="0" applyNumberFormat="1" applyFont="1" applyFill="1" applyBorder="1" applyAlignment="1">
      <alignment horizontal="center" vertical="center"/>
    </xf>
    <xf numFmtId="0" fontId="27" fillId="9" borderId="26" xfId="0" applyFont="1" applyFill="1" applyBorder="1" applyAlignment="1">
      <alignment horizontal="center" vertical="center"/>
    </xf>
    <xf numFmtId="44" fontId="27" fillId="9" borderId="16" xfId="0" applyNumberFormat="1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40" fillId="0" borderId="40" xfId="0" applyFont="1" applyBorder="1" applyAlignment="1">
      <alignment horizontal="left"/>
    </xf>
    <xf numFmtId="0" fontId="40" fillId="0" borderId="40" xfId="0" applyFont="1" applyBorder="1"/>
    <xf numFmtId="0" fontId="40" fillId="0" borderId="40" xfId="0" applyFont="1" applyBorder="1" applyAlignment="1">
      <alignment horizontal="right"/>
    </xf>
    <xf numFmtId="0" fontId="40" fillId="0" borderId="40" xfId="0" applyFont="1" applyBorder="1" applyAlignment="1">
      <alignment vertical="center"/>
    </xf>
    <xf numFmtId="0" fontId="40" fillId="0" borderId="40" xfId="0" applyFont="1" applyBorder="1" applyAlignment="1">
      <alignment horizontal="right" vertical="center"/>
    </xf>
    <xf numFmtId="0" fontId="41" fillId="0" borderId="0" xfId="0" applyFont="1"/>
    <xf numFmtId="0" fontId="41" fillId="0" borderId="0" xfId="0" applyFont="1" applyAlignment="1">
      <alignment vertical="center"/>
    </xf>
    <xf numFmtId="0" fontId="25" fillId="0" borderId="0" xfId="0" applyFont="1"/>
    <xf numFmtId="183" fontId="25" fillId="0" borderId="0" xfId="0" applyNumberFormat="1" applyFont="1" applyAlignment="1">
      <alignment vertic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41" xfId="0" applyFont="1" applyBorder="1" applyAlignment="1">
      <alignment vertical="center"/>
    </xf>
    <xf numFmtId="0" fontId="42" fillId="0" borderId="41" xfId="0" applyFont="1" applyBorder="1" applyAlignment="1">
      <alignment vertical="center"/>
    </xf>
    <xf numFmtId="0" fontId="43" fillId="0" borderId="42" xfId="0" applyFont="1" applyBorder="1" applyAlignment="1">
      <alignment vertic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43" fillId="0" borderId="41" xfId="0" applyFont="1" applyBorder="1" applyAlignment="1">
      <alignment vertical="center"/>
    </xf>
    <xf numFmtId="0" fontId="43" fillId="0" borderId="41" xfId="0" applyFont="1" applyBorder="1" applyAlignment="1">
      <alignment horizontal="center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185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166" fontId="18" fillId="4" borderId="0" xfId="0" applyNumberFormat="1" applyFont="1" applyFill="1" applyAlignment="1">
      <alignment horizontal="center" vertical="center"/>
    </xf>
    <xf numFmtId="166" fontId="18" fillId="5" borderId="0" xfId="0" applyNumberFormat="1" applyFont="1" applyFill="1" applyAlignment="1">
      <alignment horizontal="center" vertical="center"/>
    </xf>
    <xf numFmtId="4" fontId="18" fillId="0" borderId="0" xfId="0" applyNumberFormat="1" applyFont="1" applyAlignment="1">
      <alignment horizontal="right" vertical="top"/>
    </xf>
    <xf numFmtId="166" fontId="18" fillId="4" borderId="0" xfId="0" applyNumberFormat="1" applyFont="1" applyFill="1" applyAlignment="1">
      <alignment horizontal="right" vertical="center"/>
    </xf>
    <xf numFmtId="166" fontId="18" fillId="5" borderId="0" xfId="0" applyNumberFormat="1" applyFont="1" applyFill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0" fontId="18" fillId="0" borderId="41" xfId="0" applyFont="1" applyBorder="1"/>
    <xf numFmtId="0" fontId="43" fillId="0" borderId="41" xfId="0" applyFont="1" applyBorder="1" applyAlignment="1">
      <alignment horizontal="right"/>
    </xf>
    <xf numFmtId="4" fontId="43" fillId="0" borderId="41" xfId="0" applyNumberFormat="1" applyFont="1" applyBorder="1" applyAlignment="1">
      <alignment horizontal="right"/>
    </xf>
    <xf numFmtId="0" fontId="18" fillId="0" borderId="41" xfId="0" applyFont="1" applyBorder="1" applyAlignment="1">
      <alignment vertical="center"/>
    </xf>
    <xf numFmtId="0" fontId="43" fillId="0" borderId="41" xfId="0" applyFont="1" applyBorder="1" applyAlignment="1">
      <alignment horizontal="right" vertical="center"/>
    </xf>
    <xf numFmtId="4" fontId="43" fillId="0" borderId="41" xfId="0" applyNumberFormat="1" applyFont="1" applyBorder="1" applyAlignment="1">
      <alignment horizontal="right" vertical="center"/>
    </xf>
    <xf numFmtId="0" fontId="43" fillId="0" borderId="43" xfId="0" applyFont="1" applyBorder="1"/>
    <xf numFmtId="0" fontId="43" fillId="0" borderId="43" xfId="0" applyFont="1" applyBorder="1" applyAlignment="1">
      <alignment horizontal="right" vertical="center"/>
    </xf>
    <xf numFmtId="0" fontId="43" fillId="0" borderId="43" xfId="0" applyFont="1" applyBorder="1" applyAlignment="1">
      <alignment vertical="center"/>
    </xf>
    <xf numFmtId="0" fontId="18" fillId="5" borderId="0" xfId="0" applyFont="1" applyFill="1" applyAlignment="1">
      <alignment vertic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center"/>
    </xf>
    <xf numFmtId="166" fontId="18" fillId="5" borderId="0" xfId="0" applyNumberFormat="1" applyFont="1" applyFill="1" applyAlignment="1">
      <alignment vertical="top"/>
    </xf>
    <xf numFmtId="166" fontId="18" fillId="4" borderId="0" xfId="0" applyNumberFormat="1" applyFont="1" applyFill="1" applyAlignment="1">
      <alignment vertical="top"/>
    </xf>
    <xf numFmtId="0" fontId="18" fillId="0" borderId="0" xfId="0" applyFont="1"/>
    <xf numFmtId="0" fontId="43" fillId="0" borderId="0" xfId="0" applyFont="1" applyAlignment="1">
      <alignment horizontal="right"/>
    </xf>
    <xf numFmtId="4" fontId="43" fillId="0" borderId="0" xfId="0" applyNumberFormat="1" applyFont="1"/>
    <xf numFmtId="0" fontId="43" fillId="0" borderId="0" xfId="0" applyFont="1" applyAlignment="1">
      <alignment horizontal="right" vertical="center"/>
    </xf>
    <xf numFmtId="4" fontId="43" fillId="0" borderId="0" xfId="0" applyNumberFormat="1" applyFont="1" applyAlignment="1">
      <alignment vertical="center"/>
    </xf>
    <xf numFmtId="0" fontId="0" fillId="0" borderId="41" xfId="0" applyBorder="1" applyAlignment="1">
      <alignment vertical="center"/>
    </xf>
    <xf numFmtId="0" fontId="18" fillId="0" borderId="42" xfId="0" applyFont="1" applyBorder="1"/>
    <xf numFmtId="0" fontId="43" fillId="0" borderId="42" xfId="0" applyFont="1" applyBorder="1" applyAlignment="1">
      <alignment horizontal="right"/>
    </xf>
    <xf numFmtId="4" fontId="43" fillId="0" borderId="0" xfId="0" applyNumberFormat="1" applyFont="1" applyAlignment="1">
      <alignment horizontal="right"/>
    </xf>
    <xf numFmtId="0" fontId="43" fillId="0" borderId="42" xfId="0" applyFont="1" applyBorder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/>
    </xf>
    <xf numFmtId="166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0" fontId="18" fillId="0" borderId="41" xfId="0" applyFont="1" applyBorder="1" applyAlignment="1">
      <alignment horizontal="right"/>
    </xf>
    <xf numFmtId="0" fontId="18" fillId="0" borderId="41" xfId="0" applyFont="1" applyBorder="1" applyAlignment="1">
      <alignment horizontal="right" vertical="center"/>
    </xf>
    <xf numFmtId="0" fontId="43" fillId="0" borderId="43" xfId="0" applyFont="1" applyBorder="1" applyAlignment="1">
      <alignment horizontal="right"/>
    </xf>
    <xf numFmtId="4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vertical="center"/>
    </xf>
    <xf numFmtId="0" fontId="43" fillId="0" borderId="41" xfId="0" applyFont="1" applyBorder="1"/>
    <xf numFmtId="4" fontId="43" fillId="0" borderId="41" xfId="0" applyNumberFormat="1" applyFont="1" applyBorder="1"/>
    <xf numFmtId="4" fontId="43" fillId="0" borderId="41" xfId="0" applyNumberFormat="1" applyFont="1" applyBorder="1" applyAlignment="1">
      <alignment vertical="center"/>
    </xf>
    <xf numFmtId="186" fontId="18" fillId="0" borderId="0" xfId="0" applyNumberFormat="1" applyFont="1" applyAlignment="1">
      <alignment horizontal="center" vertical="top"/>
    </xf>
    <xf numFmtId="4" fontId="18" fillId="5" borderId="0" xfId="0" applyNumberFormat="1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4" fontId="18" fillId="4" borderId="0" xfId="0" applyNumberFormat="1" applyFont="1" applyFill="1" applyAlignment="1">
      <alignment vertical="center"/>
    </xf>
    <xf numFmtId="166" fontId="43" fillId="0" borderId="43" xfId="0" applyNumberFormat="1" applyFont="1" applyBorder="1" applyAlignment="1">
      <alignment horizontal="right"/>
    </xf>
    <xf numFmtId="166" fontId="43" fillId="0" borderId="43" xfId="0" applyNumberFormat="1" applyFont="1" applyBorder="1" applyAlignment="1">
      <alignment horizontal="right" vertical="center"/>
    </xf>
    <xf numFmtId="166" fontId="18" fillId="4" borderId="0" xfId="0" applyNumberFormat="1" applyFont="1" applyFill="1" applyAlignment="1">
      <alignment horizontal="right" vertical="top"/>
    </xf>
    <xf numFmtId="166" fontId="18" fillId="5" borderId="0" xfId="0" applyNumberFormat="1" applyFont="1" applyFill="1" applyAlignment="1">
      <alignment horizontal="right" vertical="top"/>
    </xf>
    <xf numFmtId="0" fontId="43" fillId="0" borderId="45" xfId="0" applyFont="1" applyBorder="1" applyAlignment="1">
      <alignment horizontal="center" vertical="center"/>
    </xf>
    <xf numFmtId="0" fontId="43" fillId="0" borderId="0" xfId="0" applyFont="1"/>
    <xf numFmtId="0" fontId="43" fillId="0" borderId="40" xfId="0" applyFont="1" applyBorder="1"/>
    <xf numFmtId="0" fontId="43" fillId="0" borderId="40" xfId="0" applyFont="1" applyBorder="1" applyAlignment="1">
      <alignment horizontal="right"/>
    </xf>
    <xf numFmtId="4" fontId="43" fillId="0" borderId="40" xfId="0" applyNumberFormat="1" applyFont="1" applyBorder="1" applyAlignment="1">
      <alignment horizontal="right"/>
    </xf>
    <xf numFmtId="0" fontId="43" fillId="0" borderId="40" xfId="0" applyFont="1" applyBorder="1" applyAlignment="1">
      <alignment horizontal="right" vertical="center"/>
    </xf>
    <xf numFmtId="4" fontId="43" fillId="0" borderId="40" xfId="0" applyNumberFormat="1" applyFont="1" applyBorder="1" applyAlignment="1">
      <alignment horizontal="right" vertical="center"/>
    </xf>
    <xf numFmtId="0" fontId="12" fillId="5" borderId="20" xfId="0" applyFont="1" applyFill="1" applyBorder="1" applyAlignment="1">
      <alignment horizontal="center" vertical="center"/>
    </xf>
    <xf numFmtId="0" fontId="44" fillId="0" borderId="40" xfId="0" applyFont="1" applyBorder="1" applyAlignment="1">
      <alignment vertical="center"/>
    </xf>
    <xf numFmtId="0" fontId="44" fillId="0" borderId="40" xfId="0" applyFont="1" applyBorder="1" applyAlignment="1">
      <alignment horizontal="center" vertical="center"/>
    </xf>
    <xf numFmtId="0" fontId="44" fillId="5" borderId="48" xfId="0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0" fontId="41" fillId="5" borderId="0" xfId="0" applyFont="1" applyFill="1" applyAlignment="1">
      <alignment vertical="center"/>
    </xf>
    <xf numFmtId="0" fontId="41" fillId="5" borderId="48" xfId="0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187" fontId="25" fillId="5" borderId="0" xfId="0" applyNumberFormat="1" applyFont="1" applyFill="1" applyAlignment="1">
      <alignment horizontal="right" vertical="center"/>
    </xf>
    <xf numFmtId="184" fontId="25" fillId="5" borderId="48" xfId="0" applyNumberFormat="1" applyFont="1" applyFill="1" applyBorder="1" applyAlignment="1">
      <alignment horizontal="right" vertical="center"/>
    </xf>
    <xf numFmtId="0" fontId="25" fillId="0" borderId="41" xfId="0" applyFont="1" applyBorder="1" applyAlignment="1">
      <alignment horizontal="center" vertical="center" wrapText="1"/>
    </xf>
    <xf numFmtId="0" fontId="42" fillId="5" borderId="41" xfId="0" applyFont="1" applyFill="1" applyBorder="1" applyAlignment="1">
      <alignment vertical="center"/>
    </xf>
    <xf numFmtId="0" fontId="42" fillId="5" borderId="48" xfId="0" applyFont="1" applyFill="1" applyBorder="1" applyAlignment="1">
      <alignment vertical="center"/>
    </xf>
    <xf numFmtId="0" fontId="43" fillId="5" borderId="0" xfId="0" applyFont="1" applyFill="1" applyAlignment="1">
      <alignment horizontal="center" vertical="center"/>
    </xf>
    <xf numFmtId="0" fontId="43" fillId="5" borderId="48" xfId="0" applyFont="1" applyFill="1" applyBorder="1" applyAlignment="1">
      <alignment horizontal="center" vertical="center"/>
    </xf>
    <xf numFmtId="0" fontId="43" fillId="5" borderId="41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185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" fontId="18" fillId="5" borderId="0" xfId="0" applyNumberFormat="1" applyFont="1" applyFill="1" applyAlignment="1">
      <alignment horizontal="right" vertical="center"/>
    </xf>
    <xf numFmtId="164" fontId="18" fillId="5" borderId="48" xfId="0" applyNumberFormat="1" applyFont="1" applyFill="1" applyBorder="1" applyAlignment="1">
      <alignment horizontal="right" vertical="center"/>
    </xf>
    <xf numFmtId="0" fontId="18" fillId="0" borderId="41" xfId="0" applyFont="1" applyBorder="1" applyAlignment="1">
      <alignment horizontal="center" vertical="center"/>
    </xf>
    <xf numFmtId="4" fontId="43" fillId="5" borderId="41" xfId="0" applyNumberFormat="1" applyFont="1" applyFill="1" applyBorder="1" applyAlignment="1">
      <alignment horizontal="right" vertical="center"/>
    </xf>
    <xf numFmtId="164" fontId="43" fillId="5" borderId="48" xfId="0" applyNumberFormat="1" applyFont="1" applyFill="1" applyBorder="1" applyAlignment="1">
      <alignment horizontal="right" vertical="center"/>
    </xf>
    <xf numFmtId="0" fontId="43" fillId="5" borderId="48" xfId="0" applyFont="1" applyFill="1" applyBorder="1" applyAlignment="1">
      <alignment horizontal="right" vertical="center"/>
    </xf>
    <xf numFmtId="0" fontId="18" fillId="0" borderId="43" xfId="0" applyFont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166" fontId="18" fillId="5" borderId="48" xfId="0" applyNumberFormat="1" applyFont="1" applyFill="1" applyBorder="1" applyAlignment="1">
      <alignment horizontal="right" vertical="center"/>
    </xf>
    <xf numFmtId="166" fontId="18" fillId="4" borderId="42" xfId="0" applyNumberFormat="1" applyFont="1" applyFill="1" applyBorder="1" applyAlignment="1">
      <alignment vertical="center"/>
    </xf>
    <xf numFmtId="166" fontId="18" fillId="5" borderId="0" xfId="0" applyNumberFormat="1" applyFont="1" applyFill="1" applyAlignment="1">
      <alignment vertical="center"/>
    </xf>
    <xf numFmtId="4" fontId="43" fillId="5" borderId="0" xfId="0" applyNumberFormat="1" applyFont="1" applyFill="1" applyAlignment="1">
      <alignment vertical="center"/>
    </xf>
    <xf numFmtId="166" fontId="43" fillId="5" borderId="48" xfId="0" applyNumberFormat="1" applyFont="1" applyFill="1" applyBorder="1" applyAlignment="1">
      <alignment vertical="center"/>
    </xf>
    <xf numFmtId="166" fontId="43" fillId="5" borderId="48" xfId="0" applyNumberFormat="1" applyFont="1" applyFill="1" applyBorder="1" applyAlignment="1">
      <alignment horizontal="right" vertical="center"/>
    </xf>
    <xf numFmtId="0" fontId="18" fillId="0" borderId="42" xfId="0" applyFont="1" applyBorder="1" applyAlignment="1">
      <alignment vertical="center"/>
    </xf>
    <xf numFmtId="0" fontId="18" fillId="0" borderId="42" xfId="0" applyFont="1" applyBorder="1" applyAlignment="1">
      <alignment horizontal="center" vertical="center"/>
    </xf>
    <xf numFmtId="4" fontId="43" fillId="5" borderId="0" xfId="0" applyNumberFormat="1" applyFont="1" applyFill="1" applyAlignment="1">
      <alignment horizontal="right" vertical="center"/>
    </xf>
    <xf numFmtId="0" fontId="18" fillId="5" borderId="41" xfId="0" applyFont="1" applyFill="1" applyBorder="1" applyAlignment="1">
      <alignment horizontal="right" vertical="center"/>
    </xf>
    <xf numFmtId="0" fontId="18" fillId="5" borderId="48" xfId="0" applyFont="1" applyFill="1" applyBorder="1" applyAlignment="1">
      <alignment horizontal="right" vertical="center"/>
    </xf>
    <xf numFmtId="166" fontId="18" fillId="5" borderId="48" xfId="0" applyNumberFormat="1" applyFont="1" applyFill="1" applyBorder="1" applyAlignment="1">
      <alignment vertical="center"/>
    </xf>
    <xf numFmtId="4" fontId="43" fillId="5" borderId="41" xfId="0" applyNumberFormat="1" applyFont="1" applyFill="1" applyBorder="1" applyAlignment="1">
      <alignment vertical="center"/>
    </xf>
    <xf numFmtId="0" fontId="18" fillId="0" borderId="43" xfId="0" applyFont="1" applyBorder="1" applyAlignment="1">
      <alignment horizontal="center" vertical="center"/>
    </xf>
    <xf numFmtId="0" fontId="18" fillId="5" borderId="43" xfId="0" applyFont="1" applyFill="1" applyBorder="1" applyAlignment="1">
      <alignment horizontal="right" vertical="center"/>
    </xf>
    <xf numFmtId="0" fontId="18" fillId="0" borderId="43" xfId="0" applyFont="1" applyBorder="1" applyAlignment="1">
      <alignment horizontal="right" vertical="center"/>
    </xf>
    <xf numFmtId="4" fontId="43" fillId="5" borderId="43" xfId="0" applyNumberFormat="1" applyFont="1" applyFill="1" applyBorder="1" applyAlignment="1">
      <alignment horizontal="right" vertical="center"/>
    </xf>
    <xf numFmtId="4" fontId="43" fillId="0" borderId="43" xfId="0" applyNumberFormat="1" applyFont="1" applyBorder="1" applyAlignment="1">
      <alignment horizontal="right" vertical="center"/>
    </xf>
    <xf numFmtId="0" fontId="43" fillId="5" borderId="43" xfId="0" applyFont="1" applyFill="1" applyBorder="1" applyAlignment="1">
      <alignment horizontal="right" vertical="center"/>
    </xf>
    <xf numFmtId="186" fontId="18" fillId="0" borderId="0" xfId="0" applyNumberFormat="1" applyFont="1" applyAlignment="1">
      <alignment horizontal="center" vertical="center"/>
    </xf>
    <xf numFmtId="4" fontId="18" fillId="4" borderId="0" xfId="0" applyNumberFormat="1" applyFont="1" applyFill="1" applyAlignment="1">
      <alignment horizontal="right" vertical="center"/>
    </xf>
    <xf numFmtId="2" fontId="18" fillId="4" borderId="0" xfId="0" applyNumberFormat="1" applyFont="1" applyFill="1" applyAlignment="1">
      <alignment horizontal="center" vertical="center"/>
    </xf>
    <xf numFmtId="2" fontId="18" fillId="4" borderId="46" xfId="0" applyNumberFormat="1" applyFont="1" applyFill="1" applyBorder="1" applyAlignment="1">
      <alignment horizontal="center" vertical="center"/>
    </xf>
    <xf numFmtId="4" fontId="18" fillId="4" borderId="0" xfId="0" quotePrefix="1" applyNumberFormat="1" applyFont="1" applyFill="1" applyAlignment="1">
      <alignment horizontal="center" vertical="center"/>
    </xf>
    <xf numFmtId="4" fontId="18" fillId="4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right" vertical="center"/>
    </xf>
    <xf numFmtId="170" fontId="18" fillId="5" borderId="48" xfId="0" applyNumberFormat="1" applyFont="1" applyFill="1" applyBorder="1" applyAlignment="1">
      <alignment horizontal="right" vertical="center"/>
    </xf>
    <xf numFmtId="0" fontId="43" fillId="0" borderId="0" xfId="0" applyFont="1" applyAlignment="1">
      <alignment vertical="center"/>
    </xf>
    <xf numFmtId="2" fontId="43" fillId="5" borderId="0" xfId="0" applyNumberFormat="1" applyFont="1" applyFill="1" applyAlignment="1">
      <alignment horizontal="right" vertical="center"/>
    </xf>
    <xf numFmtId="170" fontId="43" fillId="5" borderId="48" xfId="0" applyNumberFormat="1" applyFont="1" applyFill="1" applyBorder="1" applyAlignment="1">
      <alignment horizontal="right" vertical="center"/>
    </xf>
    <xf numFmtId="2" fontId="43" fillId="0" borderId="0" xfId="0" applyNumberFormat="1" applyFont="1" applyAlignment="1">
      <alignment horizontal="right" vertical="center"/>
    </xf>
    <xf numFmtId="0" fontId="43" fillId="0" borderId="40" xfId="0" applyFont="1" applyBorder="1" applyAlignment="1">
      <alignment vertical="center"/>
    </xf>
    <xf numFmtId="0" fontId="43" fillId="0" borderId="40" xfId="0" applyFont="1" applyBorder="1" applyAlignment="1">
      <alignment horizontal="center" vertical="center"/>
    </xf>
    <xf numFmtId="4" fontId="43" fillId="5" borderId="40" xfId="0" applyNumberFormat="1" applyFont="1" applyFill="1" applyBorder="1" applyAlignment="1">
      <alignment horizontal="right" vertical="center"/>
    </xf>
    <xf numFmtId="4" fontId="43" fillId="5" borderId="48" xfId="0" applyNumberFormat="1" applyFont="1" applyFill="1" applyBorder="1" applyAlignment="1">
      <alignment horizontal="right" vertical="center"/>
    </xf>
    <xf numFmtId="0" fontId="44" fillId="0" borderId="40" xfId="0" applyFont="1" applyBorder="1"/>
    <xf numFmtId="187" fontId="25" fillId="5" borderId="0" xfId="0" applyNumberFormat="1" applyFont="1" applyFill="1" applyAlignment="1">
      <alignment horizontal="left" vertical="center"/>
    </xf>
    <xf numFmtId="187" fontId="25" fillId="5" borderId="0" xfId="0" applyNumberFormat="1" applyFont="1" applyFill="1" applyAlignment="1">
      <alignment horizontal="left"/>
    </xf>
    <xf numFmtId="0" fontId="25" fillId="0" borderId="41" xfId="0" applyFont="1" applyBorder="1" applyAlignment="1">
      <alignment horizontal="center" vertical="center"/>
    </xf>
    <xf numFmtId="166" fontId="18" fillId="4" borderId="42" xfId="0" applyNumberFormat="1" applyFont="1" applyFill="1" applyBorder="1" applyAlignment="1">
      <alignment horizontal="right" vertical="center"/>
    </xf>
    <xf numFmtId="0" fontId="18" fillId="0" borderId="43" xfId="0" applyFont="1" applyBorder="1"/>
    <xf numFmtId="0" fontId="18" fillId="0" borderId="43" xfId="0" applyFont="1" applyBorder="1" applyAlignment="1">
      <alignment horizontal="right"/>
    </xf>
    <xf numFmtId="4" fontId="43" fillId="0" borderId="43" xfId="0" applyNumberFormat="1" applyFont="1" applyBorder="1" applyAlignment="1">
      <alignment horizontal="right"/>
    </xf>
    <xf numFmtId="4" fontId="18" fillId="4" borderId="0" xfId="0" quotePrefix="1" applyNumberFormat="1" applyFont="1" applyFill="1" applyAlignment="1">
      <alignment vertical="center"/>
    </xf>
    <xf numFmtId="2" fontId="43" fillId="0" borderId="0" xfId="0" applyNumberFormat="1" applyFont="1" applyAlignment="1">
      <alignment horizontal="right"/>
    </xf>
    <xf numFmtId="4" fontId="18" fillId="5" borderId="48" xfId="0" applyNumberFormat="1" applyFont="1" applyFill="1" applyBorder="1" applyAlignment="1">
      <alignment horizontal="right" vertical="center"/>
    </xf>
    <xf numFmtId="4" fontId="43" fillId="5" borderId="48" xfId="0" applyNumberFormat="1" applyFont="1" applyFill="1" applyBorder="1" applyAlignment="1">
      <alignment vertical="center"/>
    </xf>
    <xf numFmtId="166" fontId="18" fillId="5" borderId="41" xfId="0" applyNumberFormat="1" applyFont="1" applyFill="1" applyBorder="1" applyAlignment="1">
      <alignment horizontal="right" vertical="center"/>
    </xf>
    <xf numFmtId="166" fontId="18" fillId="0" borderId="41" xfId="0" applyNumberFormat="1" applyFont="1" applyBorder="1" applyAlignment="1">
      <alignment horizontal="right" vertical="center"/>
    </xf>
    <xf numFmtId="0" fontId="43" fillId="5" borderId="0" xfId="0" applyFont="1" applyFill="1" applyAlignment="1">
      <alignment horizontal="right" vertical="center"/>
    </xf>
    <xf numFmtId="0" fontId="18" fillId="5" borderId="48" xfId="0" applyFont="1" applyFill="1" applyBorder="1" applyAlignment="1">
      <alignment vertical="center"/>
    </xf>
    <xf numFmtId="2" fontId="18" fillId="4" borderId="0" xfId="0" applyNumberFormat="1" applyFont="1" applyFill="1" applyAlignment="1">
      <alignment horizontal="right" vertical="center"/>
    </xf>
    <xf numFmtId="4" fontId="18" fillId="5" borderId="41" xfId="0" applyNumberFormat="1" applyFont="1" applyFill="1" applyBorder="1" applyAlignment="1">
      <alignment horizontal="right" vertical="center"/>
    </xf>
    <xf numFmtId="166" fontId="18" fillId="4" borderId="0" xfId="0" applyNumberFormat="1" applyFont="1" applyFill="1" applyAlignment="1">
      <alignment vertical="center"/>
    </xf>
    <xf numFmtId="2" fontId="18" fillId="5" borderId="0" xfId="0" applyNumberFormat="1" applyFont="1" applyFill="1" applyAlignment="1">
      <alignment horizontal="center" vertical="center"/>
    </xf>
    <xf numFmtId="2" fontId="18" fillId="5" borderId="46" xfId="0" applyNumberFormat="1" applyFont="1" applyFill="1" applyBorder="1" applyAlignment="1">
      <alignment horizontal="center" vertical="center"/>
    </xf>
    <xf numFmtId="0" fontId="18" fillId="5" borderId="48" xfId="0" applyFont="1" applyFill="1" applyBorder="1" applyAlignment="1">
      <alignment horizontal="center" vertical="center"/>
    </xf>
    <xf numFmtId="4" fontId="18" fillId="0" borderId="41" xfId="0" applyNumberFormat="1" applyFont="1" applyBorder="1" applyAlignment="1">
      <alignment horizontal="right" vertical="center"/>
    </xf>
    <xf numFmtId="188" fontId="25" fillId="5" borderId="0" xfId="0" applyNumberFormat="1" applyFont="1" applyFill="1" applyAlignment="1">
      <alignment horizontal="left" vertical="center"/>
    </xf>
    <xf numFmtId="188" fontId="25" fillId="5" borderId="48" xfId="0" applyNumberFormat="1" applyFont="1" applyFill="1" applyBorder="1" applyAlignment="1">
      <alignment horizontal="right" vertical="center"/>
    </xf>
    <xf numFmtId="189" fontId="25" fillId="5" borderId="0" xfId="0" applyNumberFormat="1" applyFont="1" applyFill="1" applyAlignment="1">
      <alignment horizontal="left" vertical="center"/>
    </xf>
    <xf numFmtId="0" fontId="25" fillId="0" borderId="41" xfId="0" quotePrefix="1" applyFont="1" applyBorder="1" applyAlignment="1">
      <alignment vertical="center"/>
    </xf>
    <xf numFmtId="0" fontId="18" fillId="4" borderId="0" xfId="0" applyFont="1" applyFill="1" applyAlignment="1">
      <alignment horizontal="right" vertical="center"/>
    </xf>
    <xf numFmtId="0" fontId="18" fillId="5" borderId="0" xfId="0" applyFont="1" applyFill="1" applyAlignment="1">
      <alignment horizontal="right" vertical="center"/>
    </xf>
    <xf numFmtId="2" fontId="18" fillId="5" borderId="0" xfId="0" applyNumberFormat="1" applyFont="1" applyFill="1" applyAlignment="1">
      <alignment vertical="center"/>
    </xf>
    <xf numFmtId="185" fontId="43" fillId="5" borderId="48" xfId="0" applyNumberFormat="1" applyFont="1" applyFill="1" applyBorder="1" applyAlignment="1">
      <alignment horizontal="right" vertical="center"/>
    </xf>
    <xf numFmtId="2" fontId="43" fillId="0" borderId="0" xfId="0" applyNumberFormat="1" applyFont="1" applyAlignment="1">
      <alignment vertical="center"/>
    </xf>
    <xf numFmtId="0" fontId="18" fillId="4" borderId="46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190" fontId="25" fillId="5" borderId="0" xfId="0" applyNumberFormat="1" applyFont="1" applyFill="1" applyAlignment="1">
      <alignment horizontal="left" vertical="center"/>
    </xf>
    <xf numFmtId="191" fontId="25" fillId="5" borderId="0" xfId="0" applyNumberFormat="1" applyFont="1" applyFill="1" applyAlignment="1">
      <alignment horizontal="left" vertical="center"/>
    </xf>
    <xf numFmtId="191" fontId="25" fillId="5" borderId="48" xfId="0" applyNumberFormat="1" applyFont="1" applyFill="1" applyBorder="1" applyAlignment="1">
      <alignment horizontal="right" vertical="center"/>
    </xf>
    <xf numFmtId="2" fontId="43" fillId="5" borderId="40" xfId="0" applyNumberFormat="1" applyFont="1" applyFill="1" applyBorder="1" applyAlignment="1">
      <alignment horizontal="right" vertical="center"/>
    </xf>
    <xf numFmtId="2" fontId="43" fillId="0" borderId="40" xfId="0" applyNumberFormat="1" applyFont="1" applyBorder="1" applyAlignment="1">
      <alignment horizontal="right" vertical="center"/>
    </xf>
    <xf numFmtId="1" fontId="25" fillId="0" borderId="41" xfId="0" applyNumberFormat="1" applyFont="1" applyBorder="1" applyAlignment="1">
      <alignment vertical="center"/>
    </xf>
    <xf numFmtId="166" fontId="43" fillId="0" borderId="41" xfId="0" applyNumberFormat="1" applyFont="1" applyBorder="1" applyAlignment="1">
      <alignment vertical="center"/>
    </xf>
    <xf numFmtId="192" fontId="25" fillId="5" borderId="0" xfId="0" applyNumberFormat="1" applyFont="1" applyFill="1" applyAlignment="1">
      <alignment horizontal="left" vertical="center"/>
    </xf>
    <xf numFmtId="192" fontId="25" fillId="5" borderId="48" xfId="0" applyNumberFormat="1" applyFont="1" applyFill="1" applyBorder="1" applyAlignment="1">
      <alignment horizontal="right" vertical="center"/>
    </xf>
    <xf numFmtId="164" fontId="43" fillId="5" borderId="43" xfId="0" applyNumberFormat="1" applyFont="1" applyFill="1" applyBorder="1" applyAlignment="1">
      <alignment horizontal="right" vertical="center"/>
    </xf>
    <xf numFmtId="164" fontId="43" fillId="0" borderId="43" xfId="0" applyNumberFormat="1" applyFont="1" applyBorder="1" applyAlignment="1">
      <alignment horizontal="right" vertical="center"/>
    </xf>
    <xf numFmtId="179" fontId="43" fillId="5" borderId="48" xfId="0" applyNumberFormat="1" applyFont="1" applyFill="1" applyBorder="1" applyAlignment="1">
      <alignment horizontal="right" vertical="center"/>
    </xf>
    <xf numFmtId="179" fontId="43" fillId="0" borderId="0" xfId="0" applyNumberFormat="1" applyFont="1" applyAlignment="1">
      <alignment horizontal="right" vertical="center"/>
    </xf>
    <xf numFmtId="0" fontId="18" fillId="5" borderId="43" xfId="0" applyFont="1" applyFill="1" applyBorder="1" applyAlignment="1">
      <alignment vertical="center"/>
    </xf>
    <xf numFmtId="184" fontId="25" fillId="5" borderId="0" xfId="0" applyNumberFormat="1" applyFont="1" applyFill="1" applyAlignment="1">
      <alignment horizontal="left" vertical="center"/>
    </xf>
    <xf numFmtId="166" fontId="18" fillId="5" borderId="42" xfId="0" applyNumberFormat="1" applyFont="1" applyFill="1" applyBorder="1" applyAlignment="1">
      <alignment vertical="center"/>
    </xf>
    <xf numFmtId="0" fontId="18" fillId="0" borderId="42" xfId="0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183" fontId="25" fillId="0" borderId="0" xfId="0" applyNumberFormat="1" applyFont="1"/>
    <xf numFmtId="0" fontId="43" fillId="0" borderId="42" xfId="0" applyFont="1" applyBorder="1"/>
    <xf numFmtId="0" fontId="41" fillId="0" borderId="0" xfId="0" applyFont="1" applyAlignment="1">
      <alignment horizontal="right"/>
    </xf>
    <xf numFmtId="0" fontId="41" fillId="0" borderId="0" xfId="0" applyFont="1" applyAlignment="1">
      <alignment horizontal="right" vertical="center"/>
    </xf>
    <xf numFmtId="193" fontId="25" fillId="5" borderId="0" xfId="0" applyNumberFormat="1" applyFont="1" applyFill="1" applyAlignment="1">
      <alignment horizontal="left"/>
    </xf>
    <xf numFmtId="193" fontId="25" fillId="5" borderId="0" xfId="0" applyNumberFormat="1" applyFont="1" applyFill="1" applyAlignment="1">
      <alignment horizontal="left" vertical="center"/>
    </xf>
    <xf numFmtId="4" fontId="18" fillId="5" borderId="0" xfId="0" applyNumberFormat="1" applyFont="1" applyFill="1" applyAlignment="1">
      <alignment horizontal="right" vertical="top"/>
    </xf>
    <xf numFmtId="4" fontId="43" fillId="5" borderId="41" xfId="0" applyNumberFormat="1" applyFont="1" applyFill="1" applyBorder="1" applyAlignment="1">
      <alignment horizontal="right"/>
    </xf>
    <xf numFmtId="0" fontId="18" fillId="0" borderId="42" xfId="0" applyFont="1" applyBorder="1" applyAlignment="1">
      <alignment horizontal="right"/>
    </xf>
    <xf numFmtId="4" fontId="18" fillId="4" borderId="0" xfId="0" applyNumberFormat="1" applyFont="1" applyFill="1" applyAlignment="1">
      <alignment horizontal="right"/>
    </xf>
    <xf numFmtId="4" fontId="18" fillId="0" borderId="0" xfId="0" applyNumberFormat="1" applyFont="1" applyAlignment="1">
      <alignment horizontal="right"/>
    </xf>
    <xf numFmtId="4" fontId="43" fillId="4" borderId="43" xfId="0" applyNumberFormat="1" applyFont="1" applyFill="1" applyBorder="1" applyAlignment="1">
      <alignment horizontal="right"/>
    </xf>
    <xf numFmtId="4" fontId="43" fillId="4" borderId="40" xfId="0" applyNumberFormat="1" applyFont="1" applyFill="1" applyBorder="1" applyAlignment="1">
      <alignment horizontal="right"/>
    </xf>
    <xf numFmtId="4" fontId="18" fillId="4" borderId="0" xfId="0" applyNumberFormat="1" applyFont="1" applyFill="1" applyAlignment="1">
      <alignment horizontal="right" vertical="top"/>
    </xf>
    <xf numFmtId="4" fontId="18" fillId="4" borderId="41" xfId="0" applyNumberFormat="1" applyFont="1" applyFill="1" applyBorder="1" applyAlignment="1">
      <alignment horizontal="right"/>
    </xf>
    <xf numFmtId="4" fontId="18" fillId="4" borderId="41" xfId="0" applyNumberFormat="1" applyFont="1" applyFill="1" applyBorder="1" applyAlignment="1">
      <alignment horizontal="right" vertical="center"/>
    </xf>
    <xf numFmtId="166" fontId="18" fillId="0" borderId="41" xfId="0" applyNumberFormat="1" applyFont="1" applyBorder="1" applyAlignment="1">
      <alignment horizontal="right"/>
    </xf>
    <xf numFmtId="166" fontId="43" fillId="4" borderId="43" xfId="0" applyNumberFormat="1" applyFont="1" applyFill="1" applyBorder="1" applyAlignment="1">
      <alignment horizontal="right"/>
    </xf>
    <xf numFmtId="166" fontId="43" fillId="4" borderId="43" xfId="0" applyNumberFormat="1" applyFont="1" applyFill="1" applyBorder="1" applyAlignment="1">
      <alignment horizontal="right" vertical="center"/>
    </xf>
    <xf numFmtId="4" fontId="43" fillId="4" borderId="40" xfId="0" applyNumberFormat="1" applyFont="1" applyFill="1" applyBorder="1" applyAlignment="1">
      <alignment horizontal="right" vertical="center"/>
    </xf>
    <xf numFmtId="4" fontId="18" fillId="5" borderId="41" xfId="0" applyNumberFormat="1" applyFont="1" applyFill="1" applyBorder="1" applyAlignment="1">
      <alignment horizontal="right"/>
    </xf>
    <xf numFmtId="4" fontId="18" fillId="5" borderId="0" xfId="0" applyNumberFormat="1" applyFont="1" applyFill="1" applyAlignment="1">
      <alignment horizontal="right"/>
    </xf>
    <xf numFmtId="4" fontId="43" fillId="4" borderId="43" xfId="0" applyNumberFormat="1" applyFont="1" applyFill="1" applyBorder="1" applyAlignment="1">
      <alignment horizontal="right" vertical="center"/>
    </xf>
    <xf numFmtId="0" fontId="40" fillId="0" borderId="40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" fontId="25" fillId="0" borderId="41" xfId="0" applyNumberFormat="1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43" fillId="0" borderId="43" xfId="0" applyFont="1" applyBorder="1" applyAlignment="1">
      <alignment horizontal="left" vertical="center"/>
    </xf>
    <xf numFmtId="0" fontId="18" fillId="0" borderId="43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170" fontId="43" fillId="0" borderId="0" xfId="0" applyNumberFormat="1" applyFont="1" applyAlignment="1">
      <alignment horizontal="right" vertical="center"/>
    </xf>
    <xf numFmtId="0" fontId="43" fillId="0" borderId="40" xfId="0" applyFont="1" applyBorder="1" applyAlignment="1">
      <alignment horizontal="left" vertical="center"/>
    </xf>
    <xf numFmtId="0" fontId="25" fillId="0" borderId="41" xfId="0" applyFont="1" applyBorder="1" applyAlignment="1">
      <alignment horizontal="left" vertical="center"/>
    </xf>
    <xf numFmtId="166" fontId="43" fillId="0" borderId="0" xfId="0" applyNumberFormat="1" applyFont="1" applyAlignment="1">
      <alignment horizontal="right" vertical="center"/>
    </xf>
    <xf numFmtId="193" fontId="25" fillId="5" borderId="0" xfId="0" applyNumberFormat="1" applyFont="1" applyFill="1" applyAlignment="1">
      <alignment horizontal="right" vertical="center"/>
    </xf>
    <xf numFmtId="166" fontId="45" fillId="0" borderId="41" xfId="0" applyNumberFormat="1" applyFont="1" applyBorder="1" applyAlignment="1">
      <alignment horizontal="right" vertical="center"/>
    </xf>
    <xf numFmtId="194" fontId="25" fillId="5" borderId="0" xfId="0" applyNumberFormat="1" applyFont="1" applyFill="1" applyAlignment="1">
      <alignment horizontal="left"/>
    </xf>
    <xf numFmtId="194" fontId="25" fillId="5" borderId="0" xfId="0" applyNumberFormat="1" applyFont="1" applyFill="1" applyAlignment="1">
      <alignment horizontal="left" vertical="center"/>
    </xf>
    <xf numFmtId="166" fontId="18" fillId="5" borderId="42" xfId="0" applyNumberFormat="1" applyFont="1" applyFill="1" applyBorder="1" applyAlignment="1">
      <alignment vertical="top"/>
    </xf>
    <xf numFmtId="166" fontId="18" fillId="4" borderId="42" xfId="0" applyNumberFormat="1" applyFont="1" applyFill="1" applyBorder="1" applyAlignment="1">
      <alignment vertical="top"/>
    </xf>
    <xf numFmtId="4" fontId="18" fillId="5" borderId="0" xfId="0" applyNumberFormat="1" applyFont="1" applyFill="1"/>
    <xf numFmtId="4" fontId="43" fillId="5" borderId="43" xfId="0" applyNumberFormat="1" applyFont="1" applyFill="1" applyBorder="1" applyAlignment="1">
      <alignment horizontal="right"/>
    </xf>
    <xf numFmtId="4" fontId="43" fillId="5" borderId="40" xfId="0" applyNumberFormat="1" applyFont="1" applyFill="1" applyBorder="1" applyAlignment="1">
      <alignment horizontal="right"/>
    </xf>
    <xf numFmtId="0" fontId="43" fillId="5" borderId="43" xfId="0" applyFont="1" applyFill="1" applyBorder="1" applyAlignment="1">
      <alignment horizontal="right"/>
    </xf>
    <xf numFmtId="184" fontId="25" fillId="5" borderId="0" xfId="0" applyNumberFormat="1" applyFont="1" applyFill="1" applyAlignment="1">
      <alignment horizontal="left"/>
    </xf>
    <xf numFmtId="2" fontId="43" fillId="0" borderId="42" xfId="0" applyNumberFormat="1" applyFont="1" applyBorder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167" fontId="43" fillId="0" borderId="41" xfId="0" applyNumberFormat="1" applyFont="1" applyBorder="1" applyAlignment="1">
      <alignment horizontal="right" vertical="center"/>
    </xf>
    <xf numFmtId="179" fontId="18" fillId="0" borderId="42" xfId="0" applyNumberFormat="1" applyFont="1" applyBorder="1" applyAlignment="1">
      <alignment vertical="center"/>
    </xf>
    <xf numFmtId="2" fontId="43" fillId="0" borderId="41" xfId="0" applyNumberFormat="1" applyFont="1" applyBorder="1"/>
    <xf numFmtId="183" fontId="27" fillId="9" borderId="16" xfId="0" applyNumberFormat="1" applyFont="1" applyFill="1" applyBorder="1" applyAlignment="1">
      <alignment horizontal="center" vertical="center"/>
    </xf>
    <xf numFmtId="183" fontId="29" fillId="0" borderId="0" xfId="0" applyNumberFormat="1" applyFont="1" applyAlignment="1">
      <alignment horizontal="center" vertical="center"/>
    </xf>
    <xf numFmtId="183" fontId="29" fillId="4" borderId="16" xfId="0" applyNumberFormat="1" applyFont="1" applyFill="1" applyBorder="1" applyAlignment="1">
      <alignment horizontal="center" vertical="center"/>
    </xf>
    <xf numFmtId="178" fontId="29" fillId="4" borderId="16" xfId="0" applyNumberFormat="1" applyFont="1" applyFill="1" applyBorder="1" applyAlignment="1">
      <alignment vertical="center"/>
    </xf>
    <xf numFmtId="0" fontId="27" fillId="9" borderId="16" xfId="0" applyNumberFormat="1" applyFont="1" applyFill="1" applyBorder="1" applyAlignment="1">
      <alignment horizontal="center" vertical="center"/>
    </xf>
    <xf numFmtId="0" fontId="29" fillId="4" borderId="16" xfId="0" applyNumberFormat="1" applyFont="1" applyFill="1" applyBorder="1" applyAlignment="1">
      <alignment horizontal="center" vertical="center"/>
    </xf>
    <xf numFmtId="44" fontId="29" fillId="0" borderId="0" xfId="0" applyNumberFormat="1" applyFont="1" applyAlignment="1">
      <alignment horizontal="center" vertical="center"/>
    </xf>
    <xf numFmtId="178" fontId="29" fillId="4" borderId="16" xfId="0" applyNumberFormat="1" applyFont="1" applyFill="1" applyBorder="1" applyAlignment="1">
      <alignment horizontal="center" vertical="center"/>
    </xf>
    <xf numFmtId="44" fontId="29" fillId="4" borderId="16" xfId="0" applyNumberFormat="1" applyFont="1" applyFill="1" applyBorder="1" applyAlignment="1">
      <alignment horizontal="center" vertical="center"/>
    </xf>
    <xf numFmtId="182" fontId="29" fillId="4" borderId="16" xfId="0" applyNumberFormat="1" applyFont="1" applyFill="1" applyBorder="1" applyAlignment="1">
      <alignment horizontal="center" vertical="center"/>
    </xf>
    <xf numFmtId="0" fontId="35" fillId="4" borderId="16" xfId="0" applyFont="1" applyFill="1" applyBorder="1" applyAlignment="1">
      <alignment horizontal="left" vertical="center"/>
    </xf>
    <xf numFmtId="183" fontId="29" fillId="4" borderId="19" xfId="0" applyNumberFormat="1" applyFont="1" applyFill="1" applyBorder="1" applyAlignment="1">
      <alignment horizontal="center" vertical="center"/>
    </xf>
    <xf numFmtId="44" fontId="29" fillId="10" borderId="20" xfId="0" applyNumberFormat="1" applyFont="1" applyFill="1" applyBorder="1" applyAlignment="1">
      <alignment vertical="center"/>
    </xf>
    <xf numFmtId="44" fontId="29" fillId="10" borderId="48" xfId="0" applyNumberFormat="1" applyFont="1" applyFill="1" applyBorder="1" applyAlignment="1">
      <alignment vertical="center"/>
    </xf>
    <xf numFmtId="44" fontId="29" fillId="10" borderId="21" xfId="0" applyNumberFormat="1" applyFont="1" applyFill="1" applyBorder="1" applyAlignment="1">
      <alignment vertical="center"/>
    </xf>
    <xf numFmtId="177" fontId="28" fillId="4" borderId="16" xfId="0" applyNumberFormat="1" applyFont="1" applyFill="1" applyBorder="1" applyAlignment="1">
      <alignment horizontal="center" vertical="center"/>
    </xf>
    <xf numFmtId="0" fontId="28" fillId="3" borderId="16" xfId="0" applyFont="1" applyFill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25" fillId="0" borderId="41" xfId="0" applyFont="1" applyBorder="1" applyAlignment="1">
      <alignment vertical="center" wrapText="1"/>
    </xf>
    <xf numFmtId="0" fontId="43" fillId="0" borderId="43" xfId="0" applyFont="1" applyBorder="1" applyAlignment="1">
      <alignment horizontal="center"/>
    </xf>
    <xf numFmtId="0" fontId="43" fillId="0" borderId="41" xfId="0" applyFont="1" applyBorder="1" applyAlignment="1">
      <alignment horizontal="center" vertical="center"/>
    </xf>
    <xf numFmtId="0" fontId="43" fillId="0" borderId="43" xfId="0" applyFont="1" applyBorder="1" applyAlignment="1">
      <alignment horizontal="center" vertical="center"/>
    </xf>
    <xf numFmtId="0" fontId="25" fillId="0" borderId="41" xfId="0" applyFont="1" applyBorder="1" applyAlignment="1">
      <alignment vertical="center" wrapText="1"/>
    </xf>
    <xf numFmtId="195" fontId="29" fillId="0" borderId="0" xfId="0" applyNumberFormat="1" applyFont="1" applyAlignment="1">
      <alignment vertical="center"/>
    </xf>
    <xf numFmtId="195" fontId="27" fillId="9" borderId="16" xfId="0" applyNumberFormat="1" applyFont="1" applyFill="1" applyBorder="1" applyAlignment="1">
      <alignment horizontal="center" vertical="center"/>
    </xf>
    <xf numFmtId="195" fontId="29" fillId="4" borderId="16" xfId="0" applyNumberFormat="1" applyFont="1" applyFill="1" applyBorder="1" applyAlignment="1">
      <alignment vertical="center"/>
    </xf>
    <xf numFmtId="195" fontId="29" fillId="4" borderId="17" xfId="0" applyNumberFormat="1" applyFont="1" applyFill="1" applyBorder="1" applyAlignment="1">
      <alignment horizontal="center" vertical="center"/>
    </xf>
    <xf numFmtId="164" fontId="18" fillId="4" borderId="0" xfId="0" applyNumberFormat="1" applyFont="1" applyFill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0" fontId="5" fillId="6" borderId="7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right" vertical="center"/>
    </xf>
    <xf numFmtId="0" fontId="4" fillId="4" borderId="1" xfId="1" applyFont="1" applyFill="1" applyBorder="1" applyAlignment="1">
      <alignment horizontal="left" wrapText="1"/>
    </xf>
    <xf numFmtId="0" fontId="4" fillId="3" borderId="2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0" fontId="4" fillId="3" borderId="6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left"/>
    </xf>
    <xf numFmtId="0" fontId="4" fillId="3" borderId="8" xfId="1" applyFont="1" applyFill="1" applyBorder="1" applyAlignment="1">
      <alignment horizontal="left"/>
    </xf>
    <xf numFmtId="0" fontId="4" fillId="3" borderId="9" xfId="1" applyFont="1" applyFill="1" applyBorder="1" applyAlignment="1">
      <alignment horizontal="left"/>
    </xf>
    <xf numFmtId="0" fontId="6" fillId="6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168" fontId="6" fillId="6" borderId="1" xfId="3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right"/>
    </xf>
    <xf numFmtId="0" fontId="4" fillId="3" borderId="1" xfId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right"/>
    </xf>
    <xf numFmtId="2" fontId="4" fillId="3" borderId="12" xfId="1" applyNumberFormat="1" applyFont="1" applyFill="1" applyBorder="1" applyAlignment="1">
      <alignment horizontal="right"/>
    </xf>
    <xf numFmtId="2" fontId="4" fillId="3" borderId="11" xfId="1" applyNumberFormat="1" applyFont="1" applyFill="1" applyBorder="1" applyAlignment="1">
      <alignment horizontal="right"/>
    </xf>
    <xf numFmtId="0" fontId="4" fillId="3" borderId="10" xfId="1" applyFont="1" applyFill="1" applyBorder="1" applyAlignment="1">
      <alignment horizontal="left"/>
    </xf>
    <xf numFmtId="0" fontId="4" fillId="3" borderId="12" xfId="1" applyFont="1" applyFill="1" applyBorder="1" applyAlignment="1">
      <alignment horizontal="left"/>
    </xf>
    <xf numFmtId="0" fontId="4" fillId="3" borderId="11" xfId="1" applyFont="1" applyFill="1" applyBorder="1" applyAlignment="1">
      <alignment horizontal="left"/>
    </xf>
    <xf numFmtId="9" fontId="2" fillId="2" borderId="2" xfId="1" applyNumberFormat="1" applyFont="1" applyFill="1" applyBorder="1" applyAlignment="1">
      <alignment horizontal="right"/>
    </xf>
    <xf numFmtId="9" fontId="2" fillId="2" borderId="3" xfId="1" applyNumberFormat="1" applyFont="1" applyFill="1" applyBorder="1" applyAlignment="1">
      <alignment horizontal="right"/>
    </xf>
    <xf numFmtId="9" fontId="2" fillId="2" borderId="4" xfId="1" applyNumberFormat="1" applyFont="1" applyFill="1" applyBorder="1" applyAlignment="1">
      <alignment horizontal="right"/>
    </xf>
    <xf numFmtId="0" fontId="5" fillId="6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 vertical="center" wrapText="1"/>
    </xf>
    <xf numFmtId="165" fontId="5" fillId="6" borderId="1" xfId="4" applyNumberFormat="1" applyFont="1" applyFill="1" applyBorder="1" applyAlignment="1">
      <alignment horizontal="center" vertical="center"/>
    </xf>
    <xf numFmtId="165" fontId="5" fillId="6" borderId="1" xfId="3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right"/>
    </xf>
    <xf numFmtId="0" fontId="2" fillId="2" borderId="12" xfId="1" applyFont="1" applyFill="1" applyBorder="1" applyAlignment="1">
      <alignment horizontal="right"/>
    </xf>
    <xf numFmtId="0" fontId="2" fillId="2" borderId="11" xfId="1" applyFont="1" applyFill="1" applyBorder="1" applyAlignment="1">
      <alignment horizontal="right"/>
    </xf>
    <xf numFmtId="0" fontId="1" fillId="0" borderId="1" xfId="4" applyBorder="1" applyAlignment="1">
      <alignment horizontal="left"/>
    </xf>
    <xf numFmtId="0" fontId="2" fillId="2" borderId="1" xfId="4" applyFont="1" applyFill="1" applyBorder="1" applyAlignment="1">
      <alignment horizontal="right"/>
    </xf>
    <xf numFmtId="9" fontId="4" fillId="3" borderId="10" xfId="1" applyNumberFormat="1" applyFont="1" applyFill="1" applyBorder="1" applyAlignment="1">
      <alignment horizontal="right"/>
    </xf>
    <xf numFmtId="9" fontId="4" fillId="3" borderId="12" xfId="1" applyNumberFormat="1" applyFont="1" applyFill="1" applyBorder="1" applyAlignment="1">
      <alignment horizontal="right"/>
    </xf>
    <xf numFmtId="9" fontId="4" fillId="3" borderId="11" xfId="1" applyNumberFormat="1" applyFont="1" applyFill="1" applyBorder="1" applyAlignment="1">
      <alignment horizontal="right"/>
    </xf>
    <xf numFmtId="0" fontId="4" fillId="3" borderId="2" xfId="4" applyFont="1" applyFill="1" applyBorder="1" applyAlignment="1">
      <alignment horizontal="left"/>
    </xf>
    <xf numFmtId="0" fontId="4" fillId="3" borderId="3" xfId="4" applyFont="1" applyFill="1" applyBorder="1" applyAlignment="1">
      <alignment horizontal="left"/>
    </xf>
    <xf numFmtId="0" fontId="4" fillId="3" borderId="4" xfId="4" applyFont="1" applyFill="1" applyBorder="1" applyAlignment="1">
      <alignment horizontal="left"/>
    </xf>
    <xf numFmtId="0" fontId="2" fillId="6" borderId="5" xfId="4" applyFont="1" applyFill="1" applyBorder="1" applyAlignment="1">
      <alignment horizontal="center" vertical="center" wrapText="1"/>
    </xf>
    <xf numFmtId="0" fontId="2" fillId="6" borderId="0" xfId="4" applyFont="1" applyFill="1" applyBorder="1" applyAlignment="1">
      <alignment horizontal="center" vertical="center" wrapText="1"/>
    </xf>
    <xf numFmtId="0" fontId="2" fillId="6" borderId="6" xfId="4" applyFont="1" applyFill="1" applyBorder="1" applyAlignment="1">
      <alignment horizontal="center" vertical="center" wrapText="1"/>
    </xf>
    <xf numFmtId="0" fontId="2" fillId="6" borderId="7" xfId="4" applyFont="1" applyFill="1" applyBorder="1" applyAlignment="1">
      <alignment horizontal="center" vertical="center" wrapText="1"/>
    </xf>
    <xf numFmtId="0" fontId="2" fillId="6" borderId="8" xfId="4" applyFont="1" applyFill="1" applyBorder="1" applyAlignment="1">
      <alignment horizontal="center" vertical="center" wrapText="1"/>
    </xf>
    <xf numFmtId="0" fontId="2" fillId="6" borderId="9" xfId="4" applyFont="1" applyFill="1" applyBorder="1" applyAlignment="1">
      <alignment horizontal="center" vertical="center" wrapText="1"/>
    </xf>
    <xf numFmtId="0" fontId="5" fillId="6" borderId="1" xfId="4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center" wrapText="1"/>
    </xf>
    <xf numFmtId="0" fontId="13" fillId="3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right" vertical="center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11" xfId="4" applyFont="1" applyFill="1" applyBorder="1" applyAlignment="1">
      <alignment horizontal="center" vertical="center" wrapText="1"/>
    </xf>
    <xf numFmtId="0" fontId="5" fillId="6" borderId="7" xfId="4" applyFont="1" applyFill="1" applyBorder="1" applyAlignment="1">
      <alignment horizontal="center" vertical="center" wrapText="1"/>
    </xf>
    <xf numFmtId="0" fontId="5" fillId="6" borderId="8" xfId="4" applyFont="1" applyFill="1" applyBorder="1" applyAlignment="1">
      <alignment horizontal="center" vertical="center" wrapText="1"/>
    </xf>
    <xf numFmtId="0" fontId="5" fillId="6" borderId="9" xfId="4" applyFont="1" applyFill="1" applyBorder="1" applyAlignment="1">
      <alignment horizontal="center" vertical="center" wrapText="1"/>
    </xf>
    <xf numFmtId="0" fontId="6" fillId="6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 wrapText="1"/>
    </xf>
    <xf numFmtId="4" fontId="6" fillId="6" borderId="1" xfId="4" applyNumberFormat="1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horizontal="left" vertical="center" wrapText="1"/>
    </xf>
    <xf numFmtId="0" fontId="28" fillId="3" borderId="16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28" fillId="3" borderId="16" xfId="0" applyFont="1" applyFill="1" applyBorder="1" applyAlignment="1">
      <alignment horizontal="left" vertical="center" wrapText="1"/>
    </xf>
    <xf numFmtId="0" fontId="30" fillId="3" borderId="16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left" vertical="center" wrapText="1"/>
    </xf>
    <xf numFmtId="0" fontId="30" fillId="3" borderId="19" xfId="0" applyFont="1" applyFill="1" applyBorder="1" applyAlignment="1">
      <alignment horizontal="left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30" fillId="3" borderId="18" xfId="0" applyFont="1" applyFill="1" applyBorder="1" applyAlignment="1">
      <alignment horizontal="center" vertical="center" wrapText="1"/>
    </xf>
    <xf numFmtId="0" fontId="30" fillId="3" borderId="19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right" vertical="center"/>
    </xf>
    <xf numFmtId="181" fontId="0" fillId="4" borderId="16" xfId="0" applyNumberForma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30" fillId="3" borderId="1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 wrapText="1"/>
    </xf>
    <xf numFmtId="0" fontId="25" fillId="3" borderId="3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right" vertical="center"/>
    </xf>
    <xf numFmtId="4" fontId="2" fillId="2" borderId="31" xfId="0" applyNumberFormat="1" applyFont="1" applyFill="1" applyBorder="1" applyAlignment="1">
      <alignment horizontal="center" vertical="center" wrapText="1"/>
    </xf>
    <xf numFmtId="0" fontId="25" fillId="4" borderId="31" xfId="0" applyFont="1" applyFill="1" applyBorder="1" applyAlignment="1">
      <alignment horizontal="right" vertical="center"/>
    </xf>
    <xf numFmtId="0" fontId="14" fillId="11" borderId="31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26" fillId="4" borderId="31" xfId="0" applyFont="1" applyFill="1" applyBorder="1" applyAlignment="1">
      <alignment horizontal="center" vertical="center"/>
    </xf>
    <xf numFmtId="172" fontId="14" fillId="11" borderId="31" xfId="0" applyNumberFormat="1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right" vertical="center"/>
    </xf>
    <xf numFmtId="0" fontId="18" fillId="4" borderId="31" xfId="0" applyFont="1" applyFill="1" applyBorder="1" applyAlignment="1">
      <alignment horizontal="center" vertical="center"/>
    </xf>
    <xf numFmtId="4" fontId="26" fillId="4" borderId="31" xfId="0" applyNumberFormat="1" applyFont="1" applyFill="1" applyBorder="1" applyAlignment="1">
      <alignment horizontal="center" vertical="center" wrapText="1"/>
    </xf>
    <xf numFmtId="4" fontId="14" fillId="11" borderId="31" xfId="0" applyNumberFormat="1" applyFont="1" applyFill="1" applyBorder="1" applyAlignment="1">
      <alignment horizontal="center" vertical="center" wrapText="1"/>
    </xf>
    <xf numFmtId="0" fontId="12" fillId="11" borderId="31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27" fillId="9" borderId="16" xfId="0" applyFont="1" applyFill="1" applyBorder="1" applyAlignment="1">
      <alignment horizontal="center" vertical="center"/>
    </xf>
    <xf numFmtId="165" fontId="27" fillId="9" borderId="16" xfId="0" applyNumberFormat="1" applyFont="1" applyFill="1" applyBorder="1" applyAlignment="1">
      <alignment horizontal="center" vertical="center" wrapText="1"/>
    </xf>
    <xf numFmtId="0" fontId="27" fillId="9" borderId="16" xfId="0" applyFont="1" applyFill="1" applyBorder="1" applyAlignment="1">
      <alignment horizontal="center" vertical="center" wrapText="1"/>
    </xf>
    <xf numFmtId="0" fontId="29" fillId="5" borderId="0" xfId="0" applyFont="1" applyFill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1" fillId="5" borderId="0" xfId="0" applyFont="1" applyFill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44" fontId="27" fillId="9" borderId="17" xfId="0" applyNumberFormat="1" applyFont="1" applyFill="1" applyBorder="1" applyAlignment="1">
      <alignment horizontal="center" vertical="center"/>
    </xf>
    <xf numFmtId="44" fontId="27" fillId="9" borderId="18" xfId="0" applyNumberFormat="1" applyFont="1" applyFill="1" applyBorder="1" applyAlignment="1">
      <alignment horizontal="center" vertical="center"/>
    </xf>
    <xf numFmtId="44" fontId="27" fillId="9" borderId="19" xfId="0" applyNumberFormat="1" applyFont="1" applyFill="1" applyBorder="1" applyAlignment="1">
      <alignment horizontal="center" vertical="center"/>
    </xf>
    <xf numFmtId="44" fontId="27" fillId="9" borderId="16" xfId="0" applyNumberFormat="1" applyFont="1" applyFill="1" applyBorder="1" applyAlignment="1">
      <alignment horizontal="center" vertical="center"/>
    </xf>
    <xf numFmtId="0" fontId="28" fillId="8" borderId="16" xfId="0" applyFont="1" applyFill="1" applyBorder="1" applyAlignment="1">
      <alignment horizontal="center" vertical="center"/>
    </xf>
    <xf numFmtId="165" fontId="31" fillId="2" borderId="16" xfId="0" applyNumberFormat="1" applyFont="1" applyFill="1" applyBorder="1" applyAlignment="1">
      <alignment horizontal="center" vertical="center" wrapText="1"/>
    </xf>
    <xf numFmtId="0" fontId="27" fillId="9" borderId="17" xfId="0" applyFont="1" applyFill="1" applyBorder="1" applyAlignment="1">
      <alignment horizontal="center" vertical="center"/>
    </xf>
    <xf numFmtId="0" fontId="27" fillId="9" borderId="19" xfId="0" applyFont="1" applyFill="1" applyBorder="1" applyAlignment="1">
      <alignment horizontal="center" vertical="center"/>
    </xf>
    <xf numFmtId="0" fontId="27" fillId="9" borderId="39" xfId="0" applyFont="1" applyFill="1" applyBorder="1" applyAlignment="1">
      <alignment horizontal="center" vertical="center"/>
    </xf>
    <xf numFmtId="0" fontId="27" fillId="9" borderId="38" xfId="0" applyFont="1" applyFill="1" applyBorder="1" applyAlignment="1">
      <alignment horizontal="center" vertical="center"/>
    </xf>
    <xf numFmtId="0" fontId="27" fillId="9" borderId="37" xfId="0" applyFont="1" applyFill="1" applyBorder="1" applyAlignment="1">
      <alignment horizontal="center" vertical="center"/>
    </xf>
    <xf numFmtId="0" fontId="27" fillId="9" borderId="22" xfId="0" applyFont="1" applyFill="1" applyBorder="1" applyAlignment="1">
      <alignment horizontal="center" vertical="center"/>
    </xf>
    <xf numFmtId="0" fontId="27" fillId="9" borderId="26" xfId="0" applyFont="1" applyFill="1" applyBorder="1" applyAlignment="1">
      <alignment horizontal="center" vertical="center"/>
    </xf>
    <xf numFmtId="0" fontId="27" fillId="9" borderId="36" xfId="0" applyFont="1" applyFill="1" applyBorder="1" applyAlignment="1">
      <alignment horizontal="center" vertical="center"/>
    </xf>
    <xf numFmtId="0" fontId="31" fillId="2" borderId="17" xfId="0" applyFont="1" applyFill="1" applyBorder="1" applyAlignment="1">
      <alignment horizontal="center" vertical="center"/>
    </xf>
    <xf numFmtId="0" fontId="31" fillId="2" borderId="18" xfId="0" applyFont="1" applyFill="1" applyBorder="1" applyAlignment="1">
      <alignment horizontal="center" vertical="center"/>
    </xf>
    <xf numFmtId="0" fontId="31" fillId="2" borderId="19" xfId="0" applyFont="1" applyFill="1" applyBorder="1" applyAlignment="1">
      <alignment horizontal="center" vertical="center"/>
    </xf>
    <xf numFmtId="0" fontId="27" fillId="9" borderId="18" xfId="0" applyFont="1" applyFill="1" applyBorder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28" fillId="8" borderId="48" xfId="0" applyFont="1" applyFill="1" applyBorder="1" applyAlignment="1">
      <alignment horizontal="center" vertical="center"/>
    </xf>
    <xf numFmtId="0" fontId="28" fillId="3" borderId="16" xfId="0" applyFont="1" applyFill="1" applyBorder="1" applyAlignment="1">
      <alignment horizontal="center" vertical="center"/>
    </xf>
    <xf numFmtId="0" fontId="28" fillId="3" borderId="20" xfId="0" applyFont="1" applyFill="1" applyBorder="1" applyAlignment="1">
      <alignment horizontal="center" vertical="center"/>
    </xf>
    <xf numFmtId="0" fontId="31" fillId="9" borderId="17" xfId="0" applyFont="1" applyFill="1" applyBorder="1" applyAlignment="1">
      <alignment horizontal="right" vertical="center"/>
    </xf>
    <xf numFmtId="0" fontId="31" fillId="9" borderId="18" xfId="0" applyFont="1" applyFill="1" applyBorder="1" applyAlignment="1">
      <alignment horizontal="right" vertical="center"/>
    </xf>
    <xf numFmtId="0" fontId="31" fillId="9" borderId="19" xfId="0" applyFont="1" applyFill="1" applyBorder="1" applyAlignment="1">
      <alignment horizontal="right" vertical="center"/>
    </xf>
    <xf numFmtId="165" fontId="31" fillId="9" borderId="20" xfId="0" applyNumberFormat="1" applyFont="1" applyFill="1" applyBorder="1" applyAlignment="1">
      <alignment horizontal="center" vertical="center" wrapText="1"/>
    </xf>
    <xf numFmtId="165" fontId="31" fillId="9" borderId="21" xfId="0" applyNumberFormat="1" applyFont="1" applyFill="1" applyBorder="1" applyAlignment="1">
      <alignment horizontal="center" vertical="center" wrapText="1"/>
    </xf>
    <xf numFmtId="0" fontId="31" fillId="9" borderId="20" xfId="0" applyFont="1" applyFill="1" applyBorder="1" applyAlignment="1">
      <alignment horizontal="center" vertical="center" wrapText="1"/>
    </xf>
    <xf numFmtId="0" fontId="31" fillId="9" borderId="21" xfId="0" applyFont="1" applyFill="1" applyBorder="1" applyAlignment="1">
      <alignment horizontal="center" vertical="center" wrapText="1"/>
    </xf>
    <xf numFmtId="0" fontId="32" fillId="3" borderId="17" xfId="0" applyFont="1" applyFill="1" applyBorder="1" applyAlignment="1">
      <alignment horizontal="center" vertical="center"/>
    </xf>
    <xf numFmtId="0" fontId="32" fillId="3" borderId="18" xfId="0" applyFont="1" applyFill="1" applyBorder="1" applyAlignment="1">
      <alignment horizontal="center" vertical="center"/>
    </xf>
    <xf numFmtId="0" fontId="32" fillId="3" borderId="19" xfId="0" applyFont="1" applyFill="1" applyBorder="1" applyAlignment="1">
      <alignment horizontal="center" vertical="center"/>
    </xf>
    <xf numFmtId="0" fontId="31" fillId="9" borderId="32" xfId="0" applyFont="1" applyFill="1" applyBorder="1" applyAlignment="1">
      <alignment horizontal="center" vertical="center"/>
    </xf>
    <xf numFmtId="0" fontId="31" fillId="9" borderId="20" xfId="0" applyFont="1" applyFill="1" applyBorder="1" applyAlignment="1">
      <alignment horizontal="center" vertical="center"/>
    </xf>
    <xf numFmtId="0" fontId="31" fillId="9" borderId="21" xfId="0" applyFont="1" applyFill="1" applyBorder="1" applyAlignment="1">
      <alignment horizontal="center" vertical="center"/>
    </xf>
    <xf numFmtId="0" fontId="29" fillId="9" borderId="16" xfId="0" applyFont="1" applyFill="1" applyBorder="1" applyAlignment="1">
      <alignment horizontal="center" vertical="center"/>
    </xf>
    <xf numFmtId="0" fontId="27" fillId="9" borderId="16" xfId="0" applyFont="1" applyFill="1" applyBorder="1" applyAlignment="1">
      <alignment horizontal="right" vertical="center"/>
    </xf>
    <xf numFmtId="0" fontId="31" fillId="9" borderId="16" xfId="0" applyFont="1" applyFill="1" applyBorder="1" applyAlignment="1">
      <alignment horizontal="center" vertical="center"/>
    </xf>
    <xf numFmtId="173" fontId="29" fillId="4" borderId="16" xfId="0" applyNumberFormat="1" applyFont="1" applyFill="1" applyBorder="1" applyAlignment="1">
      <alignment horizontal="left" vertical="center"/>
    </xf>
    <xf numFmtId="0" fontId="28" fillId="4" borderId="17" xfId="0" applyFont="1" applyFill="1" applyBorder="1" applyAlignment="1">
      <alignment horizontal="left" vertical="center" wrapText="1"/>
    </xf>
    <xf numFmtId="0" fontId="28" fillId="4" borderId="19" xfId="0" applyFont="1" applyFill="1" applyBorder="1" applyAlignment="1">
      <alignment horizontal="left" vertical="center" wrapText="1"/>
    </xf>
    <xf numFmtId="0" fontId="28" fillId="4" borderId="18" xfId="0" applyFont="1" applyFill="1" applyBorder="1" applyAlignment="1">
      <alignment horizontal="left" vertical="center" wrapText="1"/>
    </xf>
    <xf numFmtId="0" fontId="30" fillId="8" borderId="16" xfId="0" applyFont="1" applyFill="1" applyBorder="1" applyAlignment="1">
      <alignment horizontal="right" vertical="center"/>
    </xf>
    <xf numFmtId="0" fontId="30" fillId="4" borderId="16" xfId="0" applyFont="1" applyFill="1" applyBorder="1" applyAlignment="1">
      <alignment horizontal="left" vertical="center"/>
    </xf>
    <xf numFmtId="0" fontId="31" fillId="9" borderId="17" xfId="0" applyFont="1" applyFill="1" applyBorder="1" applyAlignment="1">
      <alignment horizontal="center" vertical="center"/>
    </xf>
    <xf numFmtId="0" fontId="31" fillId="9" borderId="18" xfId="0" applyFont="1" applyFill="1" applyBorder="1" applyAlignment="1">
      <alignment horizontal="center" vertical="center"/>
    </xf>
    <xf numFmtId="0" fontId="31" fillId="9" borderId="19" xfId="0" applyFont="1" applyFill="1" applyBorder="1" applyAlignment="1">
      <alignment horizontal="center" vertical="center"/>
    </xf>
    <xf numFmtId="0" fontId="31" fillId="9" borderId="16" xfId="0" applyFont="1" applyFill="1" applyBorder="1" applyAlignment="1">
      <alignment horizontal="center" vertical="center" wrapText="1"/>
    </xf>
    <xf numFmtId="0" fontId="30" fillId="8" borderId="16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vertical="center" wrapText="1"/>
    </xf>
    <xf numFmtId="0" fontId="28" fillId="4" borderId="18" xfId="0" applyFont="1" applyFill="1" applyBorder="1" applyAlignment="1">
      <alignment vertical="center" wrapText="1"/>
    </xf>
    <xf numFmtId="0" fontId="28" fillId="4" borderId="19" xfId="0" applyFont="1" applyFill="1" applyBorder="1" applyAlignment="1">
      <alignment vertical="center" wrapText="1"/>
    </xf>
    <xf numFmtId="0" fontId="27" fillId="2" borderId="16" xfId="0" applyFont="1" applyFill="1" applyBorder="1" applyAlignment="1">
      <alignment horizontal="right" vertical="center" wrapText="1"/>
    </xf>
    <xf numFmtId="0" fontId="27" fillId="9" borderId="1" xfId="0" applyFont="1" applyFill="1" applyBorder="1" applyAlignment="1">
      <alignment horizontal="right" vertical="center"/>
    </xf>
    <xf numFmtId="165" fontId="27" fillId="9" borderId="1" xfId="0" applyNumberFormat="1" applyFont="1" applyFill="1" applyBorder="1" applyAlignment="1">
      <alignment horizontal="left" vertical="center"/>
    </xf>
    <xf numFmtId="0" fontId="27" fillId="9" borderId="13" xfId="0" applyFont="1" applyFill="1" applyBorder="1" applyAlignment="1">
      <alignment horizontal="center" vertical="center"/>
    </xf>
    <xf numFmtId="0" fontId="27" fillId="9" borderId="0" xfId="0" applyFont="1" applyFill="1" applyBorder="1" applyAlignment="1">
      <alignment horizontal="center" vertical="center"/>
    </xf>
    <xf numFmtId="0" fontId="28" fillId="8" borderId="14" xfId="0" applyFont="1" applyFill="1" applyBorder="1" applyAlignment="1">
      <alignment horizontal="center" vertical="center"/>
    </xf>
    <xf numFmtId="0" fontId="28" fillId="8" borderId="14" xfId="0" applyFont="1" applyFill="1" applyBorder="1" applyAlignment="1">
      <alignment horizontal="right" vertical="center"/>
    </xf>
    <xf numFmtId="165" fontId="28" fillId="8" borderId="14" xfId="0" applyNumberFormat="1" applyFont="1" applyFill="1" applyBorder="1" applyAlignment="1">
      <alignment horizontal="left" vertical="center"/>
    </xf>
    <xf numFmtId="0" fontId="28" fillId="4" borderId="17" xfId="0" applyFont="1" applyFill="1" applyBorder="1" applyAlignment="1">
      <alignment horizontal="left" vertical="center"/>
    </xf>
    <xf numFmtId="0" fontId="28" fillId="4" borderId="18" xfId="0" applyFont="1" applyFill="1" applyBorder="1" applyAlignment="1">
      <alignment horizontal="left" vertical="center"/>
    </xf>
    <xf numFmtId="0" fontId="28" fillId="4" borderId="19" xfId="0" applyFont="1" applyFill="1" applyBorder="1" applyAlignment="1">
      <alignment horizontal="left" vertical="center"/>
    </xf>
    <xf numFmtId="0" fontId="31" fillId="9" borderId="1" xfId="0" applyFont="1" applyFill="1" applyBorder="1" applyAlignment="1">
      <alignment horizontal="right" vertical="center"/>
    </xf>
    <xf numFmtId="165" fontId="31" fillId="9" borderId="1" xfId="0" applyNumberFormat="1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center" vertical="center"/>
    </xf>
    <xf numFmtId="10" fontId="31" fillId="9" borderId="1" xfId="0" applyNumberFormat="1" applyFont="1" applyFill="1" applyBorder="1" applyAlignment="1">
      <alignment horizontal="center" vertical="center"/>
    </xf>
    <xf numFmtId="10" fontId="31" fillId="9" borderId="10" xfId="0" applyNumberFormat="1" applyFont="1" applyFill="1" applyBorder="1" applyAlignment="1">
      <alignment horizontal="center" vertical="center"/>
    </xf>
    <xf numFmtId="0" fontId="29" fillId="4" borderId="13" xfId="0" applyFont="1" applyFill="1" applyBorder="1" applyAlignment="1">
      <alignment horizontal="center" vertical="center"/>
    </xf>
    <xf numFmtId="0" fontId="29" fillId="4" borderId="15" xfId="0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vertical="center"/>
    </xf>
    <xf numFmtId="0" fontId="29" fillId="4" borderId="13" xfId="0" applyFont="1" applyFill="1" applyBorder="1" applyAlignment="1">
      <alignment horizontal="left" vertical="center"/>
    </xf>
    <xf numFmtId="0" fontId="29" fillId="4" borderId="15" xfId="0" applyFont="1" applyFill="1" applyBorder="1" applyAlignment="1">
      <alignment horizontal="left" vertical="center"/>
    </xf>
    <xf numFmtId="0" fontId="29" fillId="4" borderId="14" xfId="0" applyFont="1" applyFill="1" applyBorder="1" applyAlignment="1">
      <alignment horizontal="left" vertical="center"/>
    </xf>
    <xf numFmtId="165" fontId="29" fillId="4" borderId="13" xfId="0" applyNumberFormat="1" applyFont="1" applyFill="1" applyBorder="1" applyAlignment="1">
      <alignment horizontal="center" vertical="center"/>
    </xf>
    <xf numFmtId="165" fontId="29" fillId="4" borderId="15" xfId="0" applyNumberFormat="1" applyFont="1" applyFill="1" applyBorder="1" applyAlignment="1">
      <alignment horizontal="center" vertical="center"/>
    </xf>
    <xf numFmtId="165" fontId="29" fillId="4" borderId="14" xfId="0" applyNumberFormat="1" applyFont="1" applyFill="1" applyBorder="1" applyAlignment="1">
      <alignment horizontal="center" vertical="center"/>
    </xf>
    <xf numFmtId="10" fontId="29" fillId="4" borderId="13" xfId="0" applyNumberFormat="1" applyFont="1" applyFill="1" applyBorder="1" applyAlignment="1">
      <alignment horizontal="center" vertical="center"/>
    </xf>
    <xf numFmtId="10" fontId="29" fillId="4" borderId="15" xfId="0" applyNumberFormat="1" applyFont="1" applyFill="1" applyBorder="1" applyAlignment="1">
      <alignment horizontal="center" vertical="center"/>
    </xf>
    <xf numFmtId="10" fontId="29" fillId="4" borderId="14" xfId="0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10" fontId="29" fillId="4" borderId="2" xfId="0" applyNumberFormat="1" applyFont="1" applyFill="1" applyBorder="1" applyAlignment="1">
      <alignment horizontal="center" vertical="center"/>
    </xf>
    <xf numFmtId="10" fontId="29" fillId="4" borderId="5" xfId="0" applyNumberFormat="1" applyFont="1" applyFill="1" applyBorder="1" applyAlignment="1">
      <alignment horizontal="center" vertical="center"/>
    </xf>
    <xf numFmtId="10" fontId="29" fillId="4" borderId="7" xfId="0" applyNumberFormat="1" applyFont="1" applyFill="1" applyBorder="1" applyAlignment="1">
      <alignment horizontal="center" vertical="center"/>
    </xf>
    <xf numFmtId="0" fontId="31" fillId="9" borderId="7" xfId="0" applyFont="1" applyFill="1" applyBorder="1" applyAlignment="1">
      <alignment horizontal="center" vertical="center"/>
    </xf>
    <xf numFmtId="0" fontId="31" fillId="9" borderId="8" xfId="0" applyFont="1" applyFill="1" applyBorder="1" applyAlignment="1">
      <alignment horizontal="center" vertical="center"/>
    </xf>
    <xf numFmtId="0" fontId="27" fillId="12" borderId="16" xfId="0" applyFont="1" applyFill="1" applyBorder="1" applyAlignment="1">
      <alignment horizontal="center" vertical="center" wrapText="1"/>
    </xf>
    <xf numFmtId="0" fontId="31" fillId="1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3" fillId="0" borderId="42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25" fillId="0" borderId="41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center" vertical="center"/>
    </xf>
    <xf numFmtId="0" fontId="43" fillId="0" borderId="49" xfId="0" applyFont="1" applyBorder="1" applyAlignment="1">
      <alignment horizontal="center"/>
    </xf>
    <xf numFmtId="0" fontId="43" fillId="0" borderId="43" xfId="0" applyFont="1" applyBorder="1" applyAlignment="1">
      <alignment horizontal="center"/>
    </xf>
    <xf numFmtId="0" fontId="43" fillId="0" borderId="44" xfId="0" applyFont="1" applyBorder="1" applyAlignment="1">
      <alignment horizontal="center" vertical="center"/>
    </xf>
    <xf numFmtId="0" fontId="43" fillId="5" borderId="50" xfId="0" applyFont="1" applyFill="1" applyBorder="1" applyAlignment="1">
      <alignment horizontal="center" vertical="center"/>
    </xf>
    <xf numFmtId="0" fontId="43" fillId="5" borderId="5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47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43" fillId="0" borderId="49" xfId="0" applyFont="1" applyBorder="1" applyAlignment="1">
      <alignment horizontal="center" vertical="center"/>
    </xf>
    <xf numFmtId="0" fontId="25" fillId="0" borderId="41" xfId="0" applyFont="1" applyBorder="1" applyAlignment="1">
      <alignment vertical="center" wrapText="1"/>
    </xf>
    <xf numFmtId="0" fontId="47" fillId="12" borderId="10" xfId="0" applyFont="1" applyFill="1" applyBorder="1" applyAlignment="1">
      <alignment horizontal="right" vertical="center" wrapText="1"/>
    </xf>
    <xf numFmtId="0" fontId="47" fillId="12" borderId="12" xfId="0" applyFont="1" applyFill="1" applyBorder="1" applyAlignment="1">
      <alignment horizontal="right" vertical="center" wrapText="1"/>
    </xf>
    <xf numFmtId="0" fontId="47" fillId="12" borderId="11" xfId="0" applyFont="1" applyFill="1" applyBorder="1" applyAlignment="1">
      <alignment horizontal="right" vertical="center" wrapText="1"/>
    </xf>
    <xf numFmtId="165" fontId="46" fillId="12" borderId="10" xfId="0" applyNumberFormat="1" applyFont="1" applyFill="1" applyBorder="1" applyAlignment="1">
      <alignment horizontal="left" vertical="center" wrapText="1"/>
    </xf>
    <xf numFmtId="165" fontId="46" fillId="12" borderId="12" xfId="0" applyNumberFormat="1" applyFont="1" applyFill="1" applyBorder="1" applyAlignment="1">
      <alignment horizontal="left" vertical="center" wrapText="1"/>
    </xf>
    <xf numFmtId="165" fontId="46" fillId="12" borderId="11" xfId="0" applyNumberFormat="1" applyFont="1" applyFill="1" applyBorder="1" applyAlignment="1">
      <alignment horizontal="left" vertical="center" wrapText="1"/>
    </xf>
    <xf numFmtId="0" fontId="27" fillId="12" borderId="52" xfId="0" applyFont="1" applyFill="1" applyBorder="1" applyAlignment="1">
      <alignment horizontal="right" vertical="center" wrapText="1"/>
    </xf>
    <xf numFmtId="0" fontId="27" fillId="12" borderId="53" xfId="0" applyFont="1" applyFill="1" applyBorder="1" applyAlignment="1">
      <alignment horizontal="right" vertical="center" wrapText="1"/>
    </xf>
    <xf numFmtId="165" fontId="46" fillId="12" borderId="53" xfId="0" applyNumberFormat="1" applyFont="1" applyFill="1" applyBorder="1" applyAlignment="1">
      <alignment horizontal="left" vertical="center" wrapText="1"/>
    </xf>
  </cellXfs>
  <cellStyles count="9">
    <cellStyle name="Normal" xfId="0" builtinId="0"/>
    <cellStyle name="Normal 10 2 2" xfId="4" xr:uid="{00000000-0005-0000-0000-000001000000}"/>
    <cellStyle name="Normal 2 5" xfId="1" xr:uid="{00000000-0005-0000-0000-000002000000}"/>
    <cellStyle name="Normal 3" xfId="5" xr:uid="{00000000-0005-0000-0000-000003000000}"/>
    <cellStyle name="Normal_LAY OUT" xfId="6" xr:uid="{00000000-0005-0000-0000-000004000000}"/>
    <cellStyle name="Porcentagem 2" xfId="2" xr:uid="{00000000-0005-0000-0000-000005000000}"/>
    <cellStyle name="Vírgula" xfId="8" builtinId="3"/>
    <cellStyle name="Vírgula 13" xfId="7" xr:uid="{00000000-0005-0000-0000-000007000000}"/>
    <cellStyle name="Vírgula 2" xfId="3" xr:uid="{00000000-0005-0000-0000-000008000000}"/>
  </cellStyles>
  <dxfs count="30"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7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ont>
        <b/>
        <i val="0"/>
      </font>
      <fill>
        <patternFill>
          <bgColor theme="7" tint="0.59996337778862885"/>
        </patternFill>
      </fill>
      <border>
        <vertical/>
        <horizontal/>
      </border>
    </dxf>
    <dxf>
      <font>
        <b/>
        <i val="0"/>
      </font>
      <fill>
        <patternFill>
          <bgColor theme="7" tint="0.59996337778862885"/>
        </patternFill>
      </fill>
      <border>
        <vertical/>
        <horizontal/>
      </border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9BC2E6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 b="1"/>
              <a:t>Nº</a:t>
            </a:r>
            <a:r>
              <a:rPr lang="pt-BR" b="1" baseline="0"/>
              <a:t> de Funcionários Mão de Obra Ordinária</a:t>
            </a:r>
            <a:endParaRPr lang="pt-B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'Mão de Obra Ordinária'!$R$14:$R$18</c:f>
              <c:strCache>
                <c:ptCount val="5"/>
                <c:pt idx="0">
                  <c:v>SERVIÇOS PRELIMINARES</c:v>
                </c:pt>
                <c:pt idx="1">
                  <c:v>INFRAESTRUTURA</c:v>
                </c:pt>
                <c:pt idx="2">
                  <c:v>MESOESTRUTURA</c:v>
                </c:pt>
                <c:pt idx="3">
                  <c:v>SUPERESTRUTRA</c:v>
                </c:pt>
                <c:pt idx="4">
                  <c:v>ACABAMENTO</c:v>
                </c:pt>
              </c:strCache>
            </c:strRef>
          </c:cat>
          <c:val>
            <c:numRef>
              <c:f>'Mão de Obra Ordinária'!$S$14:$S$18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E6E2-43F9-992E-48FF8B8F97AC}"/>
            </c:ext>
          </c:extLst>
        </c:ser>
        <c:ser>
          <c:idx val="1"/>
          <c:order val="1"/>
          <c:spPr>
            <a:solidFill>
              <a:schemeClr val="accent1">
                <a:lumMod val="75000"/>
              </a:schemeClr>
            </a:soli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'Mão de Obra Ordinária'!$R$14:$R$18</c:f>
              <c:strCache>
                <c:ptCount val="5"/>
                <c:pt idx="0">
                  <c:v>SERVIÇOS PRELIMINARES</c:v>
                </c:pt>
                <c:pt idx="1">
                  <c:v>INFRAESTRUTURA</c:v>
                </c:pt>
                <c:pt idx="2">
                  <c:v>MESOESTRUTURA</c:v>
                </c:pt>
                <c:pt idx="3">
                  <c:v>SUPERESTRUTRA</c:v>
                </c:pt>
                <c:pt idx="4">
                  <c:v>ACABAMENTO</c:v>
                </c:pt>
              </c:strCache>
            </c:strRef>
          </c:cat>
          <c:val>
            <c:numRef>
              <c:f>'Mão de Obra Ordinária'!$T$14:$T$18</c:f>
              <c:numCache>
                <c:formatCode>0\ "funcionários"</c:formatCode>
                <c:ptCount val="5"/>
                <c:pt idx="0">
                  <c:v>6</c:v>
                </c:pt>
                <c:pt idx="1">
                  <c:v>12</c:v>
                </c:pt>
                <c:pt idx="2">
                  <c:v>16</c:v>
                </c:pt>
                <c:pt idx="3">
                  <c:v>21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2-43F9-992E-48FF8B8F97AC}"/>
            </c:ext>
          </c:extLst>
        </c:ser>
        <c:ser>
          <c:idx val="2"/>
          <c:order val="2"/>
          <c:spPr>
            <a:gradFill>
              <a:gsLst>
                <a:gs pos="0">
                  <a:schemeClr val="accent3"/>
                </a:gs>
                <a:gs pos="100000">
                  <a:schemeClr val="accent3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'Mão de Obra Ordinária'!$R$14:$R$18</c:f>
              <c:strCache>
                <c:ptCount val="5"/>
                <c:pt idx="0">
                  <c:v>SERVIÇOS PRELIMINARES</c:v>
                </c:pt>
                <c:pt idx="1">
                  <c:v>INFRAESTRUTURA</c:v>
                </c:pt>
                <c:pt idx="2">
                  <c:v>MESOESTRUTURA</c:v>
                </c:pt>
                <c:pt idx="3">
                  <c:v>SUPERESTRUTRA</c:v>
                </c:pt>
                <c:pt idx="4">
                  <c:v>ACABAMENTO</c:v>
                </c:pt>
              </c:strCache>
            </c:strRef>
          </c:cat>
          <c:val>
            <c:numRef>
              <c:f>'Mão de Obra Ordinária'!$U$14:$U$18</c:f>
              <c:numCache>
                <c:formatCode>0\ "funcionários"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3-E6E2-43F9-992E-48FF8B8F97A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"/>
        <c:overlap val="75"/>
        <c:axId val="1209131216"/>
        <c:axId val="1209132048"/>
      </c:barChart>
      <c:catAx>
        <c:axId val="120913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9132048"/>
        <c:crosses val="autoZero"/>
        <c:auto val="1"/>
        <c:lblAlgn val="ctr"/>
        <c:lblOffset val="100"/>
        <c:noMultiLvlLbl val="0"/>
      </c:catAx>
      <c:valAx>
        <c:axId val="12091320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0913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246528</xdr:colOff>
      <xdr:row>19</xdr:row>
      <xdr:rowOff>44824</xdr:rowOff>
    </xdr:from>
    <xdr:to>
      <xdr:col>26</xdr:col>
      <xdr:colOff>11205</xdr:colOff>
      <xdr:row>37</xdr:row>
      <xdr:rowOff>67235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5F90F48-6B11-412C-9E18-71D6844DF3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3114675</xdr:colOff>
      <xdr:row>26</xdr:row>
      <xdr:rowOff>91599</xdr:rowOff>
    </xdr:from>
    <xdr:to>
      <xdr:col>8</xdr:col>
      <xdr:colOff>2858923</xdr:colOff>
      <xdr:row>38</xdr:row>
      <xdr:rowOff>362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448557-FAA5-413C-9650-A5E51953B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3425" y="5606574"/>
          <a:ext cx="9050173" cy="23090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12</xdr:col>
      <xdr:colOff>249267</xdr:colOff>
      <xdr:row>29</xdr:row>
      <xdr:rowOff>143665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"/>
          <a:ext cx="11584017" cy="56586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204000</xdr:colOff>
      <xdr:row>17</xdr:row>
      <xdr:rowOff>68719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240335-D00B-4002-BBDA-7CB3C1137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255176" cy="3307219"/>
        </a:xfrm>
        <a:prstGeom prst="rect">
          <a:avLst/>
        </a:prstGeom>
      </xdr:spPr>
    </xdr:pic>
    <xdr:clientData/>
  </xdr:twoCellAnchor>
  <xdr:twoCellAnchor editAs="oneCell">
    <xdr:from>
      <xdr:col>1</xdr:col>
      <xdr:colOff>203638</xdr:colOff>
      <xdr:row>17</xdr:row>
      <xdr:rowOff>134471</xdr:rowOff>
    </xdr:from>
    <xdr:to>
      <xdr:col>11</xdr:col>
      <xdr:colOff>452462</xdr:colOff>
      <xdr:row>45</xdr:row>
      <xdr:rowOff>83801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08C1373-D166-4F1D-9252-E4F12DFE5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4552" y="3372971"/>
          <a:ext cx="6357962" cy="52833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67236</xdr:rowOff>
    </xdr:from>
    <xdr:to>
      <xdr:col>10</xdr:col>
      <xdr:colOff>248824</xdr:colOff>
      <xdr:row>62</xdr:row>
      <xdr:rowOff>154030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24554CE-7110-4338-8FC4-9E064ED7A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830236"/>
          <a:ext cx="6300000" cy="31347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38101</xdr:rowOff>
    </xdr:from>
    <xdr:to>
      <xdr:col>10</xdr:col>
      <xdr:colOff>204000</xdr:colOff>
      <xdr:row>81</xdr:row>
      <xdr:rowOff>99352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91D87B3-205A-41C8-9071-899DE76BE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420601"/>
          <a:ext cx="6300000" cy="31092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1</xdr:rowOff>
    </xdr:from>
    <xdr:to>
      <xdr:col>10</xdr:col>
      <xdr:colOff>204000</xdr:colOff>
      <xdr:row>101</xdr:row>
      <xdr:rowOff>110740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13E8601-4BBF-4C35-915D-30FF86EB2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5811501"/>
          <a:ext cx="6300000" cy="35397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38101</xdr:rowOff>
    </xdr:from>
    <xdr:to>
      <xdr:col>10</xdr:col>
      <xdr:colOff>204000</xdr:colOff>
      <xdr:row>132</xdr:row>
      <xdr:rowOff>98379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A9C33D2-6D02-40DD-A299-1B8035A8F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9659601"/>
          <a:ext cx="6300000" cy="55847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85726</xdr:rowOff>
    </xdr:from>
    <xdr:to>
      <xdr:col>10</xdr:col>
      <xdr:colOff>204000</xdr:colOff>
      <xdr:row>150</xdr:row>
      <xdr:rowOff>155352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612A840-CAD6-44E5-A01A-CA62A6EF3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5422226"/>
          <a:ext cx="6300000" cy="33081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152400</xdr:rowOff>
    </xdr:from>
    <xdr:to>
      <xdr:col>10</xdr:col>
      <xdr:colOff>204000</xdr:colOff>
      <xdr:row>186</xdr:row>
      <xdr:rowOff>123830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7C38C31-C46C-4AC3-9CB8-80625228D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8917900"/>
          <a:ext cx="6300000" cy="66389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104776</xdr:rowOff>
    </xdr:from>
    <xdr:to>
      <xdr:col>10</xdr:col>
      <xdr:colOff>204000</xdr:colOff>
      <xdr:row>208</xdr:row>
      <xdr:rowOff>48739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E481383B-B2EC-4D96-B512-6096E1814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5728276"/>
          <a:ext cx="6300000" cy="39444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47626</xdr:rowOff>
    </xdr:from>
    <xdr:to>
      <xdr:col>10</xdr:col>
      <xdr:colOff>204000</xdr:colOff>
      <xdr:row>237</xdr:row>
      <xdr:rowOff>85817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862725A-D0BA-4376-9E66-59C5901AF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39862126"/>
          <a:ext cx="6300000" cy="5372191"/>
        </a:xfrm>
        <a:prstGeom prst="rect">
          <a:avLst/>
        </a:prstGeom>
      </xdr:spPr>
    </xdr:pic>
    <xdr:clientData/>
  </xdr:twoCellAnchor>
  <xdr:twoCellAnchor editAs="oneCell">
    <xdr:from>
      <xdr:col>0</xdr:col>
      <xdr:colOff>6569</xdr:colOff>
      <xdr:row>240</xdr:row>
      <xdr:rowOff>75544</xdr:rowOff>
    </xdr:from>
    <xdr:to>
      <xdr:col>10</xdr:col>
      <xdr:colOff>210569</xdr:colOff>
      <xdr:row>263</xdr:row>
      <xdr:rowOff>93776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289B29E7-A917-476A-8EF1-E8A4C729A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69" y="45795544"/>
          <a:ext cx="6313138" cy="43997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38100</xdr:rowOff>
    </xdr:from>
    <xdr:to>
      <xdr:col>10</xdr:col>
      <xdr:colOff>204000</xdr:colOff>
      <xdr:row>281</xdr:row>
      <xdr:rowOff>54447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C5D30858-A4CC-4EB2-A3C4-012AB6C3F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0520600"/>
          <a:ext cx="6300000" cy="30643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</xdr:row>
      <xdr:rowOff>152401</xdr:rowOff>
    </xdr:from>
    <xdr:to>
      <xdr:col>10</xdr:col>
      <xdr:colOff>204000</xdr:colOff>
      <xdr:row>302</xdr:row>
      <xdr:rowOff>31527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C7B8EA10-FD49-48E1-8BD8-4C35C87B8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54254401"/>
          <a:ext cx="5919000" cy="33081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95251</xdr:rowOff>
    </xdr:from>
    <xdr:to>
      <xdr:col>10</xdr:col>
      <xdr:colOff>204000</xdr:colOff>
      <xdr:row>321</xdr:row>
      <xdr:rowOff>159750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617F2272-AB74-4B36-B836-6E327871D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58197751"/>
          <a:ext cx="5919000" cy="31124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</xdr:row>
      <xdr:rowOff>114301</xdr:rowOff>
    </xdr:from>
    <xdr:to>
      <xdr:col>10</xdr:col>
      <xdr:colOff>204000</xdr:colOff>
      <xdr:row>341</xdr:row>
      <xdr:rowOff>42170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448F319B-2B3B-46E0-89D1-BCA8FE1DD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1645801"/>
          <a:ext cx="5919000" cy="33568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342</xdr:row>
      <xdr:rowOff>162792</xdr:rowOff>
    </xdr:from>
    <xdr:to>
      <xdr:col>10</xdr:col>
      <xdr:colOff>204000</xdr:colOff>
      <xdr:row>360</xdr:row>
      <xdr:rowOff>51715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A00EE2F7-753D-4F98-8633-8F0701698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65313792"/>
          <a:ext cx="6265364" cy="33179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361</xdr:row>
      <xdr:rowOff>34636</xdr:rowOff>
    </xdr:from>
    <xdr:to>
      <xdr:col>10</xdr:col>
      <xdr:colOff>238636</xdr:colOff>
      <xdr:row>383</xdr:row>
      <xdr:rowOff>34482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400E16A7-56F2-41A6-98C3-29FA92FD3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68805136"/>
          <a:ext cx="6300000" cy="41908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69272</xdr:rowOff>
    </xdr:from>
    <xdr:to>
      <xdr:col>10</xdr:col>
      <xdr:colOff>238636</xdr:colOff>
      <xdr:row>406</xdr:row>
      <xdr:rowOff>77861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FA40D0A0-7DAE-4CB2-8F26-F47C398C9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73221272"/>
          <a:ext cx="6300000" cy="41995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406</xdr:row>
      <xdr:rowOff>121228</xdr:rowOff>
    </xdr:from>
    <xdr:to>
      <xdr:col>10</xdr:col>
      <xdr:colOff>238636</xdr:colOff>
      <xdr:row>424</xdr:row>
      <xdr:rowOff>12443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BFB1D6A6-3CC4-4750-BF25-61E454683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77464228"/>
          <a:ext cx="6300000" cy="33202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424</xdr:row>
      <xdr:rowOff>86592</xdr:rowOff>
    </xdr:from>
    <xdr:to>
      <xdr:col>10</xdr:col>
      <xdr:colOff>238636</xdr:colOff>
      <xdr:row>439</xdr:row>
      <xdr:rowOff>184204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B3438C2E-CFD0-4C51-A41D-8D9A20F6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80858592"/>
          <a:ext cx="6300000" cy="2955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441</xdr:row>
      <xdr:rowOff>155863</xdr:rowOff>
    </xdr:from>
    <xdr:to>
      <xdr:col>10</xdr:col>
      <xdr:colOff>238636</xdr:colOff>
      <xdr:row>467</xdr:row>
      <xdr:rowOff>35573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F7CDC4B2-F042-4DAD-B229-B8BF118CF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84166363"/>
          <a:ext cx="6300000" cy="48327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138546</xdr:rowOff>
    </xdr:from>
    <xdr:to>
      <xdr:col>10</xdr:col>
      <xdr:colOff>238636</xdr:colOff>
      <xdr:row>484</xdr:row>
      <xdr:rowOff>187566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E105698-D2FC-480A-BF3C-40DE7C445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89102046"/>
          <a:ext cx="6300000" cy="3287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485</xdr:row>
      <xdr:rowOff>89189</xdr:rowOff>
    </xdr:from>
    <xdr:to>
      <xdr:col>10</xdr:col>
      <xdr:colOff>238636</xdr:colOff>
      <xdr:row>503</xdr:row>
      <xdr:rowOff>3200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EBFE342E-4CDB-4A01-A9A6-C47D96EB6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92481689"/>
          <a:ext cx="6300000" cy="33430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503</xdr:row>
      <xdr:rowOff>103911</xdr:rowOff>
    </xdr:from>
    <xdr:to>
      <xdr:col>10</xdr:col>
      <xdr:colOff>238636</xdr:colOff>
      <xdr:row>528</xdr:row>
      <xdr:rowOff>85320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736E86B8-67EF-482E-B7E3-73027E534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95925411"/>
          <a:ext cx="6300000" cy="47439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528</xdr:row>
      <xdr:rowOff>34637</xdr:rowOff>
    </xdr:from>
    <xdr:to>
      <xdr:col>10</xdr:col>
      <xdr:colOff>238636</xdr:colOff>
      <xdr:row>546</xdr:row>
      <xdr:rowOff>68650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D6A741A3-1AC8-4A67-A585-575355AAA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00618637"/>
          <a:ext cx="6300000" cy="3463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M114"/>
  <sheetViews>
    <sheetView showGridLines="0" topLeftCell="A91" zoomScale="115" zoomScaleNormal="115" workbookViewId="0">
      <selection activeCell="B66" sqref="B66:J66"/>
    </sheetView>
  </sheetViews>
  <sheetFormatPr defaultRowHeight="15" x14ac:dyDescent="0.25"/>
  <cols>
    <col min="2" max="2" width="10.140625" style="4" customWidth="1"/>
    <col min="3" max="3" width="40.5703125" style="4" customWidth="1"/>
    <col min="4" max="4" width="12.85546875" style="4" customWidth="1"/>
    <col min="5" max="5" width="13.28515625" style="4" customWidth="1"/>
    <col min="6" max="6" width="15.140625" style="4" customWidth="1"/>
    <col min="7" max="7" width="16" style="4" customWidth="1"/>
    <col min="8" max="8" width="18.85546875" style="4" customWidth="1"/>
    <col min="9" max="9" width="19.42578125" style="4" customWidth="1"/>
    <col min="10" max="11" width="15.140625" bestFit="1" customWidth="1"/>
    <col min="12" max="12" width="15.7109375" customWidth="1"/>
    <col min="13" max="13" width="15.140625" bestFit="1" customWidth="1"/>
  </cols>
  <sheetData>
    <row r="2" spans="2:10" ht="15.75" customHeight="1" x14ac:dyDescent="0.25">
      <c r="B2" s="656" t="s">
        <v>36</v>
      </c>
      <c r="C2" s="657"/>
      <c r="D2" s="657"/>
      <c r="E2" s="657"/>
      <c r="F2" s="657"/>
      <c r="G2" s="657"/>
      <c r="H2" s="657"/>
      <c r="I2" s="657"/>
      <c r="J2" s="658"/>
    </row>
    <row r="3" spans="2:10" x14ac:dyDescent="0.25">
      <c r="B3" s="675" t="s">
        <v>38</v>
      </c>
      <c r="C3" s="674" t="s">
        <v>37</v>
      </c>
      <c r="D3" s="674" t="s">
        <v>39</v>
      </c>
      <c r="E3" s="674" t="s">
        <v>40</v>
      </c>
      <c r="F3" s="674"/>
      <c r="G3" s="674" t="s">
        <v>41</v>
      </c>
      <c r="H3" s="674"/>
      <c r="I3" s="676" t="s">
        <v>42</v>
      </c>
      <c r="J3" s="676"/>
    </row>
    <row r="4" spans="2:10" ht="30" customHeight="1" x14ac:dyDescent="0.25">
      <c r="B4" s="675"/>
      <c r="C4" s="674"/>
      <c r="D4" s="674"/>
      <c r="E4" s="6" t="s">
        <v>4</v>
      </c>
      <c r="F4" s="6" t="s">
        <v>43</v>
      </c>
      <c r="G4" s="7" t="s">
        <v>44</v>
      </c>
      <c r="H4" s="6" t="s">
        <v>45</v>
      </c>
      <c r="I4" s="7" t="s">
        <v>44</v>
      </c>
      <c r="J4" s="6" t="s">
        <v>45</v>
      </c>
    </row>
    <row r="5" spans="2:10" x14ac:dyDescent="0.25">
      <c r="B5" s="661" t="s">
        <v>46</v>
      </c>
      <c r="C5" s="662"/>
      <c r="D5" s="662"/>
      <c r="E5" s="662"/>
      <c r="F5" s="662"/>
      <c r="G5" s="662"/>
      <c r="H5" s="662"/>
      <c r="I5" s="662"/>
      <c r="J5" s="663"/>
    </row>
    <row r="6" spans="2:10" x14ac:dyDescent="0.25">
      <c r="B6" s="668" t="s">
        <v>47</v>
      </c>
      <c r="C6" s="669"/>
      <c r="D6" s="669"/>
      <c r="E6" s="669"/>
      <c r="F6" s="669"/>
      <c r="G6" s="669"/>
      <c r="H6" s="669"/>
      <c r="I6" s="669"/>
      <c r="J6" s="670"/>
    </row>
    <row r="7" spans="2:10" x14ac:dyDescent="0.25">
      <c r="B7" s="671" t="s">
        <v>48</v>
      </c>
      <c r="C7" s="672"/>
      <c r="D7" s="672"/>
      <c r="E7" s="672"/>
      <c r="F7" s="672"/>
      <c r="G7" s="672"/>
      <c r="H7" s="672"/>
      <c r="I7" s="672"/>
      <c r="J7" s="673"/>
    </row>
    <row r="8" spans="2:10" x14ac:dyDescent="0.25">
      <c r="B8" s="43" t="s">
        <v>682</v>
      </c>
      <c r="C8" s="50" t="s">
        <v>683</v>
      </c>
      <c r="D8" s="43" t="s">
        <v>20</v>
      </c>
      <c r="E8" s="51">
        <v>0.5</v>
      </c>
      <c r="F8" s="52">
        <v>1</v>
      </c>
      <c r="G8" s="53">
        <v>21428.934600000001</v>
      </c>
      <c r="H8" s="53">
        <v>18611.1109</v>
      </c>
      <c r="I8" s="53">
        <f>TRUNC(E8*G8,2)</f>
        <v>10714.46</v>
      </c>
      <c r="J8" s="53">
        <f>TRUNC(E8*H8,2)</f>
        <v>9305.5499999999993</v>
      </c>
    </row>
    <row r="9" spans="2:10" x14ac:dyDescent="0.25">
      <c r="B9" s="43" t="s">
        <v>684</v>
      </c>
      <c r="C9" s="50" t="s">
        <v>685</v>
      </c>
      <c r="D9" s="43" t="s">
        <v>20</v>
      </c>
      <c r="E9" s="51">
        <v>0.3</v>
      </c>
      <c r="F9" s="52">
        <v>1</v>
      </c>
      <c r="G9" s="53">
        <v>6420.3098</v>
      </c>
      <c r="H9" s="53">
        <v>5680.8487999999998</v>
      </c>
      <c r="I9" s="53">
        <f>TRUNC(E9*G9,2)</f>
        <v>1926.09</v>
      </c>
      <c r="J9" s="53">
        <f>TRUNC(E9*H9,2)</f>
        <v>1704.25</v>
      </c>
    </row>
    <row r="10" spans="2:10" x14ac:dyDescent="0.25">
      <c r="B10" s="43" t="s">
        <v>470</v>
      </c>
      <c r="C10" s="50" t="s">
        <v>470</v>
      </c>
      <c r="D10" s="43" t="s">
        <v>20</v>
      </c>
      <c r="E10" s="51">
        <v>0</v>
      </c>
      <c r="F10" s="52">
        <v>0</v>
      </c>
      <c r="G10" s="53" t="s">
        <v>470</v>
      </c>
      <c r="H10" s="53" t="s">
        <v>470</v>
      </c>
      <c r="I10" s="53" t="s">
        <v>686</v>
      </c>
      <c r="J10" s="53" t="s">
        <v>686</v>
      </c>
    </row>
    <row r="11" spans="2:10" x14ac:dyDescent="0.25">
      <c r="B11" s="43" t="s">
        <v>470</v>
      </c>
      <c r="C11" s="50" t="s">
        <v>470</v>
      </c>
      <c r="D11" s="43" t="s">
        <v>20</v>
      </c>
      <c r="E11" s="51">
        <v>0</v>
      </c>
      <c r="F11" s="52">
        <v>0</v>
      </c>
      <c r="G11" s="53" t="s">
        <v>470</v>
      </c>
      <c r="H11" s="53" t="s">
        <v>470</v>
      </c>
      <c r="I11" s="53" t="s">
        <v>686</v>
      </c>
      <c r="J11" s="53" t="s">
        <v>686</v>
      </c>
    </row>
    <row r="12" spans="2:10" x14ac:dyDescent="0.25">
      <c r="B12" s="683" t="s">
        <v>49</v>
      </c>
      <c r="C12" s="684"/>
      <c r="D12" s="684"/>
      <c r="E12" s="684"/>
      <c r="F12" s="684"/>
      <c r="G12" s="684"/>
      <c r="H12" s="685"/>
      <c r="I12" s="5">
        <f>SUM(I8:I11)</f>
        <v>12640.55</v>
      </c>
      <c r="J12" s="5">
        <f>SUM(J8:J11)</f>
        <v>11009.8</v>
      </c>
    </row>
    <row r="13" spans="2:10" x14ac:dyDescent="0.25">
      <c r="B13" s="686" t="s">
        <v>50</v>
      </c>
      <c r="C13" s="687"/>
      <c r="D13" s="687"/>
      <c r="E13" s="687"/>
      <c r="F13" s="687"/>
      <c r="G13" s="687"/>
      <c r="H13" s="687"/>
      <c r="I13" s="687"/>
      <c r="J13" s="688"/>
    </row>
    <row r="14" spans="2:10" x14ac:dyDescent="0.25">
      <c r="B14" s="43" t="s">
        <v>687</v>
      </c>
      <c r="C14" s="50" t="s">
        <v>688</v>
      </c>
      <c r="D14" s="43" t="s">
        <v>20</v>
      </c>
      <c r="E14" s="51">
        <v>1</v>
      </c>
      <c r="F14" s="52">
        <v>1</v>
      </c>
      <c r="G14" s="53">
        <v>3632.2228</v>
      </c>
      <c r="H14" s="53">
        <v>3270.6273999999999</v>
      </c>
      <c r="I14" s="53">
        <f>TRUNC(E14*G14,2)</f>
        <v>3632.22</v>
      </c>
      <c r="J14" s="53">
        <f>TRUNC(E14*H14,2)</f>
        <v>3270.62</v>
      </c>
    </row>
    <row r="15" spans="2:10" x14ac:dyDescent="0.25">
      <c r="B15" s="43" t="s">
        <v>470</v>
      </c>
      <c r="C15" s="50" t="s">
        <v>470</v>
      </c>
      <c r="D15" s="43" t="s">
        <v>20</v>
      </c>
      <c r="E15" s="51">
        <v>0</v>
      </c>
      <c r="F15" s="52">
        <v>0</v>
      </c>
      <c r="G15" s="53" t="s">
        <v>470</v>
      </c>
      <c r="H15" s="53" t="s">
        <v>470</v>
      </c>
      <c r="I15" s="53" t="s">
        <v>686</v>
      </c>
      <c r="J15" s="53" t="s">
        <v>686</v>
      </c>
    </row>
    <row r="16" spans="2:10" x14ac:dyDescent="0.25">
      <c r="B16" s="54" t="s">
        <v>470</v>
      </c>
      <c r="C16" s="55" t="s">
        <v>470</v>
      </c>
      <c r="D16" s="54" t="s">
        <v>20</v>
      </c>
      <c r="E16" s="56">
        <v>0</v>
      </c>
      <c r="F16" s="57">
        <v>0</v>
      </c>
      <c r="G16" s="58" t="s">
        <v>470</v>
      </c>
      <c r="H16" s="58" t="s">
        <v>470</v>
      </c>
      <c r="I16" s="58" t="s">
        <v>686</v>
      </c>
      <c r="J16" s="58" t="s">
        <v>686</v>
      </c>
    </row>
    <row r="17" spans="2:13" x14ac:dyDescent="0.25">
      <c r="B17" s="681" t="s">
        <v>49</v>
      </c>
      <c r="C17" s="681"/>
      <c r="D17" s="681"/>
      <c r="E17" s="681"/>
      <c r="F17" s="681"/>
      <c r="G17" s="681"/>
      <c r="H17" s="681"/>
      <c r="I17" s="5">
        <f>SUM(I14:I16)</f>
        <v>3632.22</v>
      </c>
      <c r="J17" s="5">
        <f>SUM(J14:J16)</f>
        <v>3270.62</v>
      </c>
    </row>
    <row r="18" spans="2:13" x14ac:dyDescent="0.25">
      <c r="B18" s="682" t="s">
        <v>51</v>
      </c>
      <c r="C18" s="682"/>
      <c r="D18" s="682"/>
      <c r="E18" s="682"/>
      <c r="F18" s="682"/>
      <c r="G18" s="682"/>
      <c r="H18" s="682"/>
      <c r="I18" s="682"/>
      <c r="J18" s="682"/>
    </row>
    <row r="19" spans="2:13" x14ac:dyDescent="0.25">
      <c r="B19" s="682" t="s">
        <v>52</v>
      </c>
      <c r="C19" s="682"/>
      <c r="D19" s="682"/>
      <c r="E19" s="682"/>
      <c r="F19" s="682"/>
      <c r="G19" s="682"/>
      <c r="H19" s="682"/>
      <c r="I19" s="682"/>
      <c r="J19" s="682"/>
    </row>
    <row r="20" spans="2:13" x14ac:dyDescent="0.25">
      <c r="B20" s="59" t="s">
        <v>689</v>
      </c>
      <c r="C20" s="60" t="s">
        <v>690</v>
      </c>
      <c r="D20" s="59" t="s">
        <v>20</v>
      </c>
      <c r="E20" s="61">
        <v>2</v>
      </c>
      <c r="F20" s="62">
        <v>1</v>
      </c>
      <c r="G20" s="63">
        <v>3815.4331000000002</v>
      </c>
      <c r="H20" s="63">
        <v>3429.1502999999998</v>
      </c>
      <c r="I20" s="53">
        <f>TRUNC(E20*G20,2)</f>
        <v>7630.86</v>
      </c>
      <c r="J20" s="53">
        <f>TRUNC(E20*H20,2)</f>
        <v>6858.3</v>
      </c>
    </row>
    <row r="21" spans="2:13" x14ac:dyDescent="0.25">
      <c r="B21" s="43" t="s">
        <v>470</v>
      </c>
      <c r="C21" s="64" t="s">
        <v>470</v>
      </c>
      <c r="D21" s="43" t="s">
        <v>20</v>
      </c>
      <c r="E21" s="51">
        <v>0</v>
      </c>
      <c r="F21" s="52">
        <v>0</v>
      </c>
      <c r="G21" s="53" t="s">
        <v>470</v>
      </c>
      <c r="H21" s="53" t="s">
        <v>470</v>
      </c>
      <c r="I21" s="53" t="s">
        <v>686</v>
      </c>
      <c r="J21" s="53" t="s">
        <v>686</v>
      </c>
    </row>
    <row r="22" spans="2:13" x14ac:dyDescent="0.25">
      <c r="B22" s="43" t="s">
        <v>470</v>
      </c>
      <c r="C22" s="64" t="s">
        <v>470</v>
      </c>
      <c r="D22" s="43" t="s">
        <v>20</v>
      </c>
      <c r="E22" s="51">
        <v>0</v>
      </c>
      <c r="F22" s="52">
        <v>0</v>
      </c>
      <c r="G22" s="53" t="s">
        <v>470</v>
      </c>
      <c r="H22" s="53" t="s">
        <v>470</v>
      </c>
      <c r="I22" s="53" t="s">
        <v>686</v>
      </c>
      <c r="J22" s="53" t="s">
        <v>686</v>
      </c>
    </row>
    <row r="23" spans="2:13" x14ac:dyDescent="0.25">
      <c r="B23" s="43" t="s">
        <v>470</v>
      </c>
      <c r="C23" s="64" t="s">
        <v>470</v>
      </c>
      <c r="D23" s="43" t="s">
        <v>20</v>
      </c>
      <c r="E23" s="51">
        <v>0</v>
      </c>
      <c r="F23" s="52">
        <v>0</v>
      </c>
      <c r="G23" s="53" t="s">
        <v>470</v>
      </c>
      <c r="H23" s="53" t="s">
        <v>470</v>
      </c>
      <c r="I23" s="53" t="s">
        <v>686</v>
      </c>
      <c r="J23" s="53" t="s">
        <v>686</v>
      </c>
    </row>
    <row r="24" spans="2:13" x14ac:dyDescent="0.25">
      <c r="B24" s="681" t="s">
        <v>49</v>
      </c>
      <c r="C24" s="681"/>
      <c r="D24" s="681"/>
      <c r="E24" s="681"/>
      <c r="F24" s="681"/>
      <c r="G24" s="681"/>
      <c r="H24" s="681"/>
      <c r="I24" s="5">
        <f>SUM(I20:I21)</f>
        <v>7630.86</v>
      </c>
      <c r="J24" s="5">
        <f>SUM(J20:J21)</f>
        <v>6858.3</v>
      </c>
    </row>
    <row r="25" spans="2:13" x14ac:dyDescent="0.25">
      <c r="B25" s="682" t="s">
        <v>53</v>
      </c>
      <c r="C25" s="682"/>
      <c r="D25" s="682"/>
      <c r="E25" s="682"/>
      <c r="F25" s="682"/>
      <c r="G25" s="682"/>
      <c r="H25" s="682"/>
      <c r="I25" s="682"/>
      <c r="J25" s="682"/>
    </row>
    <row r="26" spans="2:13" x14ac:dyDescent="0.25">
      <c r="B26" s="43" t="s">
        <v>691</v>
      </c>
      <c r="C26" s="50" t="s">
        <v>692</v>
      </c>
      <c r="D26" s="43" t="s">
        <v>20</v>
      </c>
      <c r="E26" s="51">
        <v>1</v>
      </c>
      <c r="F26" s="52">
        <v>1</v>
      </c>
      <c r="G26" s="47">
        <v>3215.8249999999998</v>
      </c>
      <c r="H26" s="47">
        <v>2912.3476000000001</v>
      </c>
      <c r="I26" s="53">
        <f>TRUNC(E26*G26,2)</f>
        <v>3215.82</v>
      </c>
      <c r="J26" s="53">
        <f>TRUNC(E26*H26,2)</f>
        <v>2912.34</v>
      </c>
    </row>
    <row r="27" spans="2:13" x14ac:dyDescent="0.25">
      <c r="B27" s="43" t="s">
        <v>470</v>
      </c>
      <c r="C27" s="50" t="s">
        <v>470</v>
      </c>
      <c r="D27" s="43" t="s">
        <v>20</v>
      </c>
      <c r="E27" s="51">
        <v>0</v>
      </c>
      <c r="F27" s="52">
        <v>0</v>
      </c>
      <c r="G27" s="47" t="s">
        <v>470</v>
      </c>
      <c r="H27" s="47" t="s">
        <v>470</v>
      </c>
      <c r="I27" s="44" t="s">
        <v>686</v>
      </c>
      <c r="J27" s="44" t="s">
        <v>686</v>
      </c>
    </row>
    <row r="28" spans="2:13" x14ac:dyDescent="0.25">
      <c r="B28" s="683" t="s">
        <v>49</v>
      </c>
      <c r="C28" s="684"/>
      <c r="D28" s="684"/>
      <c r="E28" s="684"/>
      <c r="F28" s="684"/>
      <c r="G28" s="684"/>
      <c r="H28" s="685"/>
      <c r="I28" s="5">
        <f>SUM(I26:I27)</f>
        <v>3215.82</v>
      </c>
      <c r="J28" s="5">
        <f>SUM(J26:J27)</f>
        <v>2912.34</v>
      </c>
    </row>
    <row r="29" spans="2:13" ht="15.75" x14ac:dyDescent="0.25">
      <c r="B29" s="689" t="s">
        <v>54</v>
      </c>
      <c r="C29" s="690"/>
      <c r="D29" s="690"/>
      <c r="E29" s="690"/>
      <c r="F29" s="690"/>
      <c r="G29" s="690"/>
      <c r="H29" s="691"/>
      <c r="I29" s="8">
        <f>I12+I17+I24+I28</f>
        <v>27119.449999999997</v>
      </c>
      <c r="J29" s="8">
        <f>J12+J17+J24+J28</f>
        <v>24051.059999999998</v>
      </c>
    </row>
    <row r="31" spans="2:13" ht="15.75" customHeight="1" x14ac:dyDescent="0.25">
      <c r="B31" s="692" t="s">
        <v>55</v>
      </c>
      <c r="C31" s="692"/>
      <c r="D31" s="692"/>
      <c r="E31" s="692"/>
      <c r="F31" s="692"/>
      <c r="G31" s="692"/>
      <c r="H31" s="692"/>
      <c r="I31" s="692"/>
      <c r="J31" s="692"/>
      <c r="K31" s="692"/>
      <c r="L31" s="692"/>
      <c r="M31" s="692"/>
    </row>
    <row r="32" spans="2:13" x14ac:dyDescent="0.25">
      <c r="B32" s="675" t="s">
        <v>38</v>
      </c>
      <c r="C32" s="674" t="s">
        <v>37</v>
      </c>
      <c r="D32" s="694" t="s">
        <v>56</v>
      </c>
      <c r="E32" s="674" t="s">
        <v>57</v>
      </c>
      <c r="F32" s="675" t="s">
        <v>58</v>
      </c>
      <c r="G32" s="675" t="s">
        <v>59</v>
      </c>
      <c r="H32" s="693" t="s">
        <v>60</v>
      </c>
      <c r="I32" s="693"/>
      <c r="J32" s="693"/>
      <c r="K32" s="693" t="s">
        <v>61</v>
      </c>
      <c r="L32" s="693"/>
      <c r="M32" s="693"/>
    </row>
    <row r="33" spans="2:13" ht="30" customHeight="1" x14ac:dyDescent="0.25">
      <c r="B33" s="675"/>
      <c r="C33" s="674"/>
      <c r="D33" s="694"/>
      <c r="E33" s="674"/>
      <c r="F33" s="675"/>
      <c r="G33" s="675"/>
      <c r="H33" s="9" t="s">
        <v>62</v>
      </c>
      <c r="I33" s="9" t="s">
        <v>63</v>
      </c>
      <c r="J33" s="9" t="s">
        <v>64</v>
      </c>
      <c r="K33" s="9" t="s">
        <v>62</v>
      </c>
      <c r="L33" s="9" t="s">
        <v>63</v>
      </c>
      <c r="M33" s="9" t="s">
        <v>64</v>
      </c>
    </row>
    <row r="34" spans="2:13" x14ac:dyDescent="0.25">
      <c r="B34" s="682" t="s">
        <v>65</v>
      </c>
      <c r="C34" s="682"/>
      <c r="D34" s="682"/>
      <c r="E34" s="682"/>
      <c r="F34" s="682"/>
      <c r="G34" s="682"/>
      <c r="H34" s="682"/>
      <c r="I34" s="682"/>
      <c r="J34" s="682"/>
      <c r="K34" s="682"/>
      <c r="L34" s="682"/>
      <c r="M34" s="682"/>
    </row>
    <row r="35" spans="2:13" x14ac:dyDescent="0.25">
      <c r="B35" s="682" t="s">
        <v>66</v>
      </c>
      <c r="C35" s="682"/>
      <c r="D35" s="682"/>
      <c r="E35" s="682"/>
      <c r="F35" s="682"/>
      <c r="G35" s="682"/>
      <c r="H35" s="682"/>
      <c r="I35" s="682"/>
      <c r="J35" s="682"/>
      <c r="K35" s="682"/>
      <c r="L35" s="682"/>
      <c r="M35" s="682"/>
    </row>
    <row r="36" spans="2:13" x14ac:dyDescent="0.25">
      <c r="B36" s="682" t="s">
        <v>67</v>
      </c>
      <c r="C36" s="682"/>
      <c r="D36" s="682"/>
      <c r="E36" s="682"/>
      <c r="F36" s="682"/>
      <c r="G36" s="682"/>
      <c r="H36" s="682"/>
      <c r="I36" s="682"/>
      <c r="J36" s="682"/>
      <c r="K36" s="682"/>
      <c r="L36" s="682"/>
      <c r="M36" s="682"/>
    </row>
    <row r="37" spans="2:13" x14ac:dyDescent="0.25">
      <c r="B37" s="65" t="s">
        <v>693</v>
      </c>
      <c r="C37" s="65" t="s">
        <v>694</v>
      </c>
      <c r="D37" s="43" t="s">
        <v>20</v>
      </c>
      <c r="E37" s="43">
        <v>1</v>
      </c>
      <c r="F37" s="66">
        <v>44</v>
      </c>
      <c r="G37" s="66">
        <v>176</v>
      </c>
      <c r="H37" s="53">
        <v>36.021900000000002</v>
      </c>
      <c r="I37" s="53">
        <v>5.6848000000000001</v>
      </c>
      <c r="J37" s="53">
        <f>TRUNC(E37*((F37*H37)+(G37*I37)),2)</f>
        <v>2585.48</v>
      </c>
      <c r="K37" s="53">
        <v>36.021900000000002</v>
      </c>
      <c r="L37" s="53">
        <v>5.6848000000000001</v>
      </c>
      <c r="M37" s="53">
        <f>TRUNC(E37*((F37*K37)+(G37*L37)),2)</f>
        <v>2585.48</v>
      </c>
    </row>
    <row r="38" spans="2:13" x14ac:dyDescent="0.25">
      <c r="B38" s="65" t="s">
        <v>695</v>
      </c>
      <c r="C38" s="65" t="s">
        <v>696</v>
      </c>
      <c r="D38" s="43" t="s">
        <v>20</v>
      </c>
      <c r="E38" s="43">
        <v>0</v>
      </c>
      <c r="F38" s="66">
        <v>44</v>
      </c>
      <c r="G38" s="66">
        <v>176</v>
      </c>
      <c r="H38" s="53">
        <v>172.9905</v>
      </c>
      <c r="I38" s="53">
        <v>49.193600000000004</v>
      </c>
      <c r="J38" s="53">
        <f>TRUNC(E38*((F38*H38)+(G38*I38)),2)</f>
        <v>0</v>
      </c>
      <c r="K38" s="53">
        <v>170.54519999999999</v>
      </c>
      <c r="L38" s="53">
        <v>46.7483</v>
      </c>
      <c r="M38" s="53">
        <f>TRUNC(E38*((F38*K38)+(G38*L38)),2)</f>
        <v>0</v>
      </c>
    </row>
    <row r="39" spans="2:13" x14ac:dyDescent="0.25">
      <c r="B39" s="65" t="s">
        <v>470</v>
      </c>
      <c r="C39" s="65" t="s">
        <v>470</v>
      </c>
      <c r="D39" s="43" t="s">
        <v>20</v>
      </c>
      <c r="E39" s="43">
        <v>0</v>
      </c>
      <c r="F39" s="66" t="s">
        <v>470</v>
      </c>
      <c r="G39" s="66" t="s">
        <v>470</v>
      </c>
      <c r="H39" s="67" t="s">
        <v>470</v>
      </c>
      <c r="I39" s="68" t="s">
        <v>470</v>
      </c>
      <c r="J39" s="44" t="s">
        <v>686</v>
      </c>
      <c r="K39" s="67" t="s">
        <v>470</v>
      </c>
      <c r="L39" s="68" t="s">
        <v>470</v>
      </c>
      <c r="M39" s="44" t="s">
        <v>686</v>
      </c>
    </row>
    <row r="40" spans="2:13" x14ac:dyDescent="0.25">
      <c r="B40" s="65" t="s">
        <v>470</v>
      </c>
      <c r="C40" s="65" t="s">
        <v>470</v>
      </c>
      <c r="D40" s="43" t="s">
        <v>20</v>
      </c>
      <c r="E40" s="43">
        <v>0</v>
      </c>
      <c r="F40" s="66" t="s">
        <v>470</v>
      </c>
      <c r="G40" s="66" t="s">
        <v>470</v>
      </c>
      <c r="H40" s="67" t="s">
        <v>470</v>
      </c>
      <c r="I40" s="68" t="s">
        <v>470</v>
      </c>
      <c r="J40" s="44" t="s">
        <v>686</v>
      </c>
      <c r="K40" s="67" t="s">
        <v>470</v>
      </c>
      <c r="L40" s="68" t="s">
        <v>470</v>
      </c>
      <c r="M40" s="44" t="s">
        <v>686</v>
      </c>
    </row>
    <row r="41" spans="2:13" ht="15.75" x14ac:dyDescent="0.3">
      <c r="B41" s="683" t="s">
        <v>49</v>
      </c>
      <c r="C41" s="684"/>
      <c r="D41" s="684"/>
      <c r="E41" s="684"/>
      <c r="F41" s="684"/>
      <c r="G41" s="684"/>
      <c r="H41" s="684"/>
      <c r="I41" s="685"/>
      <c r="J41" s="5">
        <f>SUM(J37:J40)</f>
        <v>2585.48</v>
      </c>
      <c r="K41" s="10"/>
      <c r="L41" s="11"/>
      <c r="M41" s="5">
        <f>SUM(M37:M40)</f>
        <v>2585.48</v>
      </c>
    </row>
    <row r="42" spans="2:13" x14ac:dyDescent="0.25">
      <c r="B42" s="682" t="s">
        <v>68</v>
      </c>
      <c r="C42" s="682"/>
      <c r="D42" s="682"/>
      <c r="E42" s="682"/>
      <c r="F42" s="682"/>
      <c r="G42" s="682"/>
      <c r="H42" s="682"/>
      <c r="I42" s="682"/>
      <c r="J42" s="682"/>
      <c r="K42" s="682"/>
      <c r="L42" s="682"/>
      <c r="M42" s="682"/>
    </row>
    <row r="43" spans="2:13" x14ac:dyDescent="0.25">
      <c r="B43" s="65" t="s">
        <v>470</v>
      </c>
      <c r="C43" s="65" t="s">
        <v>470</v>
      </c>
      <c r="D43" s="43" t="s">
        <v>20</v>
      </c>
      <c r="E43" s="43">
        <v>0</v>
      </c>
      <c r="F43" s="66" t="s">
        <v>470</v>
      </c>
      <c r="G43" s="66" t="s">
        <v>470</v>
      </c>
      <c r="H43" s="67" t="s">
        <v>470</v>
      </c>
      <c r="I43" s="68" t="s">
        <v>470</v>
      </c>
      <c r="J43" s="44" t="s">
        <v>686</v>
      </c>
      <c r="K43" s="67" t="s">
        <v>470</v>
      </c>
      <c r="L43" s="68" t="s">
        <v>470</v>
      </c>
      <c r="M43" s="44" t="s">
        <v>686</v>
      </c>
    </row>
    <row r="44" spans="2:13" ht="15.75" customHeight="1" x14ac:dyDescent="0.3">
      <c r="B44" s="683" t="s">
        <v>49</v>
      </c>
      <c r="C44" s="684"/>
      <c r="D44" s="684"/>
      <c r="E44" s="684"/>
      <c r="F44" s="684"/>
      <c r="G44" s="684"/>
      <c r="H44" s="684"/>
      <c r="I44" s="685"/>
      <c r="J44" s="5">
        <v>0</v>
      </c>
      <c r="K44" s="10"/>
      <c r="L44" s="11"/>
      <c r="M44" s="12">
        <v>0</v>
      </c>
    </row>
    <row r="45" spans="2:13" ht="15.75" customHeight="1" x14ac:dyDescent="0.3">
      <c r="B45" s="702" t="s">
        <v>69</v>
      </c>
      <c r="C45" s="703"/>
      <c r="D45" s="703"/>
      <c r="E45" s="703"/>
      <c r="F45" s="703"/>
      <c r="G45" s="703"/>
      <c r="H45" s="703"/>
      <c r="I45" s="704"/>
      <c r="J45" s="5">
        <f>J41+J44</f>
        <v>2585.48</v>
      </c>
      <c r="K45" s="10"/>
      <c r="L45" s="11"/>
      <c r="M45" s="5">
        <f>M41+M44</f>
        <v>2585.48</v>
      </c>
    </row>
    <row r="46" spans="2:13" ht="17.25" x14ac:dyDescent="0.35">
      <c r="B46" s="697" t="s">
        <v>70</v>
      </c>
      <c r="C46" s="698"/>
      <c r="D46" s="698"/>
      <c r="E46" s="698"/>
      <c r="F46" s="698"/>
      <c r="G46" s="698"/>
      <c r="H46" s="698"/>
      <c r="I46" s="699"/>
      <c r="J46" s="8">
        <f>I29+J45+J41</f>
        <v>32290.409999999996</v>
      </c>
      <c r="K46" s="13"/>
      <c r="L46" s="14"/>
      <c r="M46" s="8">
        <f>SUM(J29,M41,M45)</f>
        <v>29222.019999999997</v>
      </c>
    </row>
    <row r="48" spans="2:13" ht="15" customHeight="1" x14ac:dyDescent="0.25">
      <c r="B48" s="708" t="s">
        <v>71</v>
      </c>
      <c r="C48" s="709"/>
      <c r="D48" s="709"/>
      <c r="E48" s="709"/>
      <c r="F48" s="709"/>
      <c r="G48" s="709"/>
      <c r="H48" s="709"/>
      <c r="I48" s="709"/>
      <c r="J48" s="710"/>
    </row>
    <row r="49" spans="2:10" ht="15" customHeight="1" x14ac:dyDescent="0.25">
      <c r="B49" s="711"/>
      <c r="C49" s="712"/>
      <c r="D49" s="712"/>
      <c r="E49" s="712"/>
      <c r="F49" s="712"/>
      <c r="G49" s="712"/>
      <c r="H49" s="712"/>
      <c r="I49" s="712"/>
      <c r="J49" s="713"/>
    </row>
    <row r="50" spans="2:10" ht="15.75" x14ac:dyDescent="0.25">
      <c r="B50" s="715" t="s">
        <v>72</v>
      </c>
      <c r="C50" s="714" t="s">
        <v>37</v>
      </c>
      <c r="D50" s="714" t="s">
        <v>39</v>
      </c>
      <c r="E50" s="714" t="s">
        <v>73</v>
      </c>
      <c r="F50" s="714"/>
      <c r="G50" s="695" t="s">
        <v>41</v>
      </c>
      <c r="H50" s="695"/>
      <c r="I50" s="696" t="s">
        <v>74</v>
      </c>
      <c r="J50" s="696"/>
    </row>
    <row r="51" spans="2:10" ht="30" customHeight="1" x14ac:dyDescent="0.25">
      <c r="B51" s="715"/>
      <c r="C51" s="714"/>
      <c r="D51" s="714"/>
      <c r="E51" s="15" t="s">
        <v>75</v>
      </c>
      <c r="F51" s="15" t="s">
        <v>76</v>
      </c>
      <c r="G51" s="16" t="s">
        <v>44</v>
      </c>
      <c r="H51" s="16" t="s">
        <v>45</v>
      </c>
      <c r="I51" s="16" t="s">
        <v>44</v>
      </c>
      <c r="J51" s="16" t="s">
        <v>45</v>
      </c>
    </row>
    <row r="52" spans="2:10" x14ac:dyDescent="0.25">
      <c r="B52" s="705" t="s">
        <v>77</v>
      </c>
      <c r="C52" s="706"/>
      <c r="D52" s="706"/>
      <c r="E52" s="706"/>
      <c r="F52" s="706"/>
      <c r="G52" s="706"/>
      <c r="H52" s="706"/>
      <c r="I52" s="706"/>
      <c r="J52" s="707"/>
    </row>
    <row r="53" spans="2:10" x14ac:dyDescent="0.25">
      <c r="B53" s="705" t="s">
        <v>78</v>
      </c>
      <c r="C53" s="706"/>
      <c r="D53" s="706"/>
      <c r="E53" s="706"/>
      <c r="F53" s="706"/>
      <c r="G53" s="706"/>
      <c r="H53" s="706"/>
      <c r="I53" s="706"/>
      <c r="J53" s="707"/>
    </row>
    <row r="54" spans="2:10" x14ac:dyDescent="0.25">
      <c r="B54" s="69" t="s">
        <v>697</v>
      </c>
      <c r="C54" s="70" t="s">
        <v>698</v>
      </c>
      <c r="D54" s="67" t="s">
        <v>20</v>
      </c>
      <c r="E54" s="71">
        <v>1</v>
      </c>
      <c r="F54" s="72">
        <v>1</v>
      </c>
      <c r="G54" s="53">
        <v>7204.9929000000002</v>
      </c>
      <c r="H54" s="53">
        <v>6360.0439999999999</v>
      </c>
      <c r="I54" s="53">
        <f>TRUNC(E54*G54,2)</f>
        <v>7204.99</v>
      </c>
      <c r="J54" s="53">
        <f>TRUNC(E54*H54,2)</f>
        <v>6360.04</v>
      </c>
    </row>
    <row r="55" spans="2:10" x14ac:dyDescent="0.25">
      <c r="B55" s="69" t="s">
        <v>699</v>
      </c>
      <c r="C55" s="70" t="s">
        <v>700</v>
      </c>
      <c r="D55" s="67" t="s">
        <v>20</v>
      </c>
      <c r="E55" s="71">
        <v>0</v>
      </c>
      <c r="F55" s="72">
        <v>1</v>
      </c>
      <c r="G55" s="53">
        <v>4900.7294000000002</v>
      </c>
      <c r="H55" s="53">
        <v>4367.9004000000004</v>
      </c>
      <c r="I55" s="53">
        <f t="shared" ref="I55:I56" si="0">TRUNC(E55*G55,2)</f>
        <v>0</v>
      </c>
      <c r="J55" s="53">
        <f t="shared" ref="J55:J56" si="1">TRUNC(E55*H55,2)</f>
        <v>0</v>
      </c>
    </row>
    <row r="56" spans="2:10" x14ac:dyDescent="0.25">
      <c r="B56" s="69" t="s">
        <v>701</v>
      </c>
      <c r="C56" s="70" t="s">
        <v>702</v>
      </c>
      <c r="D56" s="67" t="s">
        <v>20</v>
      </c>
      <c r="E56" s="71">
        <v>1</v>
      </c>
      <c r="F56" s="72">
        <v>1</v>
      </c>
      <c r="G56" s="53">
        <v>3785.4063000000001</v>
      </c>
      <c r="H56" s="53">
        <v>3405.3389999999999</v>
      </c>
      <c r="I56" s="53">
        <f t="shared" si="0"/>
        <v>3785.4</v>
      </c>
      <c r="J56" s="53">
        <f t="shared" si="1"/>
        <v>3405.33</v>
      </c>
    </row>
    <row r="57" spans="2:10" x14ac:dyDescent="0.25">
      <c r="B57" s="69" t="s">
        <v>470</v>
      </c>
      <c r="C57" s="70" t="s">
        <v>470</v>
      </c>
      <c r="D57" s="67" t="s">
        <v>20</v>
      </c>
      <c r="E57" s="71">
        <v>0</v>
      </c>
      <c r="F57" s="72">
        <v>0</v>
      </c>
      <c r="G57" s="53" t="s">
        <v>470</v>
      </c>
      <c r="H57" s="53" t="s">
        <v>470</v>
      </c>
      <c r="I57" s="53" t="s">
        <v>686</v>
      </c>
      <c r="J57" s="53" t="s">
        <v>686</v>
      </c>
    </row>
    <row r="58" spans="2:10" x14ac:dyDescent="0.25">
      <c r="B58" s="69" t="s">
        <v>470</v>
      </c>
      <c r="C58" s="70" t="s">
        <v>470</v>
      </c>
      <c r="D58" s="67" t="s">
        <v>20</v>
      </c>
      <c r="E58" s="71">
        <v>0</v>
      </c>
      <c r="F58" s="72">
        <v>0</v>
      </c>
      <c r="G58" s="53" t="s">
        <v>470</v>
      </c>
      <c r="H58" s="53" t="s">
        <v>470</v>
      </c>
      <c r="I58" s="53" t="s">
        <v>686</v>
      </c>
      <c r="J58" s="53" t="s">
        <v>686</v>
      </c>
    </row>
    <row r="59" spans="2:10" x14ac:dyDescent="0.25">
      <c r="B59" s="69" t="s">
        <v>470</v>
      </c>
      <c r="C59" s="70" t="s">
        <v>470</v>
      </c>
      <c r="D59" s="67" t="s">
        <v>20</v>
      </c>
      <c r="E59" s="71">
        <v>0</v>
      </c>
      <c r="F59" s="72">
        <v>0</v>
      </c>
      <c r="G59" s="53" t="s">
        <v>470</v>
      </c>
      <c r="H59" s="53" t="s">
        <v>470</v>
      </c>
      <c r="I59" s="53" t="s">
        <v>686</v>
      </c>
      <c r="J59" s="53" t="s">
        <v>686</v>
      </c>
    </row>
    <row r="60" spans="2:10" x14ac:dyDescent="0.25">
      <c r="B60" s="69" t="s">
        <v>470</v>
      </c>
      <c r="C60" s="70" t="s">
        <v>470</v>
      </c>
      <c r="D60" s="67" t="s">
        <v>20</v>
      </c>
      <c r="E60" s="71">
        <v>0</v>
      </c>
      <c r="F60" s="72">
        <v>0</v>
      </c>
      <c r="G60" s="53" t="s">
        <v>470</v>
      </c>
      <c r="H60" s="53" t="s">
        <v>470</v>
      </c>
      <c r="I60" s="53" t="s">
        <v>686</v>
      </c>
      <c r="J60" s="53" t="s">
        <v>686</v>
      </c>
    </row>
    <row r="61" spans="2:10" x14ac:dyDescent="0.25">
      <c r="B61" s="705" t="s">
        <v>79</v>
      </c>
      <c r="C61" s="706"/>
      <c r="D61" s="706"/>
      <c r="E61" s="706"/>
      <c r="F61" s="706"/>
      <c r="G61" s="706"/>
      <c r="H61" s="706"/>
      <c r="I61" s="706"/>
      <c r="J61" s="707"/>
    </row>
    <row r="62" spans="2:10" x14ac:dyDescent="0.25">
      <c r="B62" s="705" t="s">
        <v>80</v>
      </c>
      <c r="C62" s="706"/>
      <c r="D62" s="706"/>
      <c r="E62" s="706"/>
      <c r="F62" s="706"/>
      <c r="G62" s="706"/>
      <c r="H62" s="706"/>
      <c r="I62" s="706"/>
      <c r="J62" s="707"/>
    </row>
    <row r="63" spans="2:10" x14ac:dyDescent="0.25">
      <c r="B63" s="69" t="s">
        <v>703</v>
      </c>
      <c r="C63" s="70" t="s">
        <v>704</v>
      </c>
      <c r="D63" s="67" t="s">
        <v>20</v>
      </c>
      <c r="E63" s="71">
        <v>1</v>
      </c>
      <c r="F63" s="72">
        <v>1</v>
      </c>
      <c r="G63" s="53">
        <v>5048.8397000000004</v>
      </c>
      <c r="H63" s="53">
        <v>4497.4623000000001</v>
      </c>
      <c r="I63" s="53">
        <f>TRUNC(E63*G63,2)</f>
        <v>5048.83</v>
      </c>
      <c r="J63" s="53">
        <f>TRUNC(E63*H63,2)</f>
        <v>4497.46</v>
      </c>
    </row>
    <row r="64" spans="2:10" x14ac:dyDescent="0.25">
      <c r="B64" s="69" t="s">
        <v>705</v>
      </c>
      <c r="C64" s="70" t="s">
        <v>706</v>
      </c>
      <c r="D64" s="67" t="s">
        <v>20</v>
      </c>
      <c r="E64" s="71">
        <v>1</v>
      </c>
      <c r="F64" s="72">
        <v>10</v>
      </c>
      <c r="G64" s="53">
        <v>4034.2132000000001</v>
      </c>
      <c r="H64" s="53">
        <v>3619.8761</v>
      </c>
      <c r="I64" s="53">
        <f>TRUNC(E64*G64,2)</f>
        <v>4034.21</v>
      </c>
      <c r="J64" s="53">
        <f>TRUNC(E64*H64,2)</f>
        <v>3619.87</v>
      </c>
    </row>
    <row r="65" spans="2:13" x14ac:dyDescent="0.25">
      <c r="B65" s="705" t="s">
        <v>81</v>
      </c>
      <c r="C65" s="706"/>
      <c r="D65" s="706"/>
      <c r="E65" s="706"/>
      <c r="F65" s="706"/>
      <c r="G65" s="706"/>
      <c r="H65" s="706"/>
      <c r="I65" s="706"/>
      <c r="J65" s="707"/>
    </row>
    <row r="66" spans="2:13" x14ac:dyDescent="0.25">
      <c r="B66" s="705" t="s">
        <v>82</v>
      </c>
      <c r="C66" s="706"/>
      <c r="D66" s="706"/>
      <c r="E66" s="706"/>
      <c r="F66" s="706"/>
      <c r="G66" s="706"/>
      <c r="H66" s="706"/>
      <c r="I66" s="706"/>
      <c r="J66" s="707"/>
    </row>
    <row r="67" spans="2:13" x14ac:dyDescent="0.25">
      <c r="B67" s="69" t="s">
        <v>707</v>
      </c>
      <c r="C67" s="70" t="s">
        <v>708</v>
      </c>
      <c r="D67" s="67" t="s">
        <v>20</v>
      </c>
      <c r="E67" s="71">
        <v>0.3</v>
      </c>
      <c r="F67" s="72">
        <v>1</v>
      </c>
      <c r="G67" s="53">
        <v>5150.3738000000003</v>
      </c>
      <c r="H67" s="53">
        <v>4582.8278</v>
      </c>
      <c r="I67" s="53">
        <f>TRUNC(E67*G67,2)</f>
        <v>1545.11</v>
      </c>
      <c r="J67" s="53">
        <f>TRUNC(E67*H67,2)</f>
        <v>1374.84</v>
      </c>
    </row>
    <row r="68" spans="2:13" x14ac:dyDescent="0.25">
      <c r="B68" s="700"/>
      <c r="C68" s="700"/>
      <c r="D68" s="700"/>
      <c r="E68" s="700"/>
      <c r="F68" s="700"/>
      <c r="G68" s="700"/>
      <c r="H68" s="700"/>
      <c r="I68" s="700"/>
      <c r="J68" s="700"/>
    </row>
    <row r="69" spans="2:13" ht="15.75" x14ac:dyDescent="0.25">
      <c r="B69" s="701" t="s">
        <v>8</v>
      </c>
      <c r="C69" s="701"/>
      <c r="D69" s="701"/>
      <c r="E69" s="701"/>
      <c r="F69" s="701"/>
      <c r="G69" s="701"/>
      <c r="H69" s="701"/>
      <c r="I69" s="17">
        <f>SUM(I54:I56,I63:I64,I67)</f>
        <v>21618.54</v>
      </c>
      <c r="J69" s="17">
        <f>SUM(J54:J56,J63:J64,J67)</f>
        <v>19257.539999999997</v>
      </c>
    </row>
    <row r="71" spans="2:13" ht="18" customHeight="1" x14ac:dyDescent="0.25">
      <c r="B71" s="718" t="s">
        <v>83</v>
      </c>
      <c r="C71" s="719"/>
      <c r="D71" s="719"/>
      <c r="E71" s="719"/>
      <c r="F71" s="719"/>
      <c r="G71" s="720"/>
      <c r="H71" s="28"/>
      <c r="I71" s="29"/>
      <c r="J71" s="29"/>
      <c r="K71" s="29"/>
      <c r="L71" s="29"/>
      <c r="M71" s="30"/>
    </row>
    <row r="72" spans="2:13" ht="15.75" customHeight="1" x14ac:dyDescent="0.25">
      <c r="B72" s="19" t="s">
        <v>38</v>
      </c>
      <c r="C72" s="19" t="s">
        <v>37</v>
      </c>
      <c r="D72" s="20" t="s">
        <v>84</v>
      </c>
      <c r="E72" s="20" t="s">
        <v>85</v>
      </c>
      <c r="F72" s="18" t="s">
        <v>86</v>
      </c>
      <c r="G72" s="18" t="s">
        <v>87</v>
      </c>
      <c r="H72" s="31"/>
      <c r="I72" s="32"/>
      <c r="J72" s="32"/>
      <c r="K72" s="32"/>
      <c r="L72" s="32"/>
      <c r="M72" s="33"/>
    </row>
    <row r="73" spans="2:13" ht="15.75" customHeight="1" x14ac:dyDescent="0.25">
      <c r="B73" s="716" t="s">
        <v>88</v>
      </c>
      <c r="C73" s="716"/>
      <c r="D73" s="716"/>
      <c r="E73" s="716"/>
      <c r="F73" s="716"/>
      <c r="G73" s="716"/>
      <c r="H73" s="31"/>
      <c r="I73" s="32"/>
      <c r="J73" s="32"/>
      <c r="K73" s="32"/>
      <c r="L73" s="32"/>
      <c r="M73" s="33"/>
    </row>
    <row r="74" spans="2:13" ht="45" x14ac:dyDescent="0.25">
      <c r="B74" s="21">
        <v>1106380</v>
      </c>
      <c r="C74" s="22" t="s">
        <v>378</v>
      </c>
      <c r="D74" s="21" t="s">
        <v>479</v>
      </c>
      <c r="E74" s="23">
        <v>104.8</v>
      </c>
      <c r="F74" s="24">
        <v>1100</v>
      </c>
      <c r="G74" s="25">
        <f>E74/F74</f>
        <v>9.5272727272727273E-2</v>
      </c>
      <c r="H74" s="31"/>
      <c r="I74" s="32"/>
      <c r="J74" s="32"/>
      <c r="K74" s="32"/>
      <c r="L74" s="32"/>
      <c r="M74" s="33"/>
    </row>
    <row r="75" spans="2:13" ht="15.75" customHeight="1" x14ac:dyDescent="0.25">
      <c r="B75" s="716" t="s">
        <v>89</v>
      </c>
      <c r="C75" s="716"/>
      <c r="D75" s="716"/>
      <c r="E75" s="716"/>
      <c r="F75" s="716"/>
      <c r="G75" s="716"/>
      <c r="H75" s="31"/>
      <c r="I75" s="32"/>
      <c r="J75" s="32"/>
      <c r="K75" s="32"/>
      <c r="L75" s="32"/>
      <c r="M75" s="33"/>
    </row>
    <row r="76" spans="2:13" ht="45" x14ac:dyDescent="0.25">
      <c r="B76" s="21">
        <v>1106380</v>
      </c>
      <c r="C76" s="22" t="s">
        <v>378</v>
      </c>
      <c r="D76" s="21" t="s">
        <v>479</v>
      </c>
      <c r="E76" s="23">
        <v>64.2</v>
      </c>
      <c r="F76" s="24">
        <v>1100</v>
      </c>
      <c r="G76" s="25">
        <f>E76/F76</f>
        <v>5.8363636363636368E-2</v>
      </c>
      <c r="H76" s="31"/>
      <c r="I76" s="32"/>
      <c r="J76" s="32"/>
      <c r="K76" s="32"/>
      <c r="L76" s="32"/>
      <c r="M76" s="33"/>
    </row>
    <row r="77" spans="2:13" ht="15.75" customHeight="1" x14ac:dyDescent="0.25">
      <c r="B77" s="716" t="s">
        <v>90</v>
      </c>
      <c r="C77" s="716"/>
      <c r="D77" s="716"/>
      <c r="E77" s="716"/>
      <c r="F77" s="716"/>
      <c r="G77" s="716"/>
      <c r="H77" s="34"/>
      <c r="I77" s="35"/>
      <c r="J77" s="35"/>
      <c r="K77" s="35"/>
      <c r="L77" s="35"/>
      <c r="M77" s="36"/>
    </row>
    <row r="78" spans="2:13" ht="45" x14ac:dyDescent="0.25">
      <c r="B78" s="21">
        <v>1116264</v>
      </c>
      <c r="C78" s="22" t="s">
        <v>709</v>
      </c>
      <c r="D78" s="21" t="s">
        <v>479</v>
      </c>
      <c r="E78" s="23">
        <v>86.179000000000002</v>
      </c>
      <c r="F78" s="24">
        <v>1100</v>
      </c>
      <c r="G78" s="25">
        <f>E78/F78</f>
        <v>7.8344545454545458E-2</v>
      </c>
      <c r="H78" s="26"/>
      <c r="I78" s="26"/>
      <c r="J78" s="26"/>
      <c r="K78" s="26"/>
      <c r="L78" s="26"/>
      <c r="M78" s="26"/>
    </row>
    <row r="79" spans="2:13" ht="45" x14ac:dyDescent="0.25">
      <c r="B79" s="21">
        <v>1116265</v>
      </c>
      <c r="C79" s="22" t="s">
        <v>710</v>
      </c>
      <c r="D79" s="21" t="s">
        <v>479</v>
      </c>
      <c r="E79" s="23">
        <v>0</v>
      </c>
      <c r="F79" s="24">
        <v>1100</v>
      </c>
      <c r="G79" s="25">
        <v>0</v>
      </c>
      <c r="H79" s="26"/>
      <c r="I79" s="26"/>
      <c r="J79" s="26"/>
      <c r="K79" s="26"/>
      <c r="L79" s="26"/>
      <c r="M79" s="26"/>
    </row>
    <row r="80" spans="2:13" ht="45" x14ac:dyDescent="0.25">
      <c r="B80" s="21">
        <v>1106282</v>
      </c>
      <c r="C80" s="22" t="s">
        <v>385</v>
      </c>
      <c r="D80" s="21" t="s">
        <v>479</v>
      </c>
      <c r="E80" s="23">
        <v>61.244500000000002</v>
      </c>
      <c r="F80" s="24">
        <v>1100</v>
      </c>
      <c r="G80" s="25">
        <f>E80/F80</f>
        <v>5.5676818181818181E-2</v>
      </c>
      <c r="H80" s="26"/>
      <c r="I80" s="26"/>
      <c r="J80" s="26"/>
      <c r="K80" s="26"/>
      <c r="L80" s="26"/>
      <c r="M80" s="26"/>
    </row>
    <row r="81" spans="2:13" ht="15.75" x14ac:dyDescent="0.25">
      <c r="B81" s="717" t="s">
        <v>91</v>
      </c>
      <c r="C81" s="717"/>
      <c r="D81" s="717"/>
      <c r="E81" s="717"/>
      <c r="F81" s="717"/>
      <c r="G81" s="27">
        <f>SUM(G74:G74,G76,G78:G80)</f>
        <v>0.28765772727272726</v>
      </c>
      <c r="H81" s="26"/>
      <c r="I81" s="26"/>
      <c r="J81" s="26"/>
      <c r="K81" s="26"/>
      <c r="L81" s="26"/>
      <c r="M81" s="26"/>
    </row>
    <row r="83" spans="2:13" ht="15.75" customHeight="1" x14ac:dyDescent="0.25">
      <c r="B83" s="721" t="s">
        <v>92</v>
      </c>
      <c r="C83" s="722"/>
      <c r="D83" s="722"/>
      <c r="E83" s="722"/>
      <c r="F83" s="722"/>
      <c r="G83" s="722"/>
      <c r="H83" s="722"/>
      <c r="I83" s="722"/>
      <c r="J83" s="723"/>
    </row>
    <row r="84" spans="2:13" x14ac:dyDescent="0.25">
      <c r="B84" s="725" t="s">
        <v>38</v>
      </c>
      <c r="C84" s="724" t="s">
        <v>37</v>
      </c>
      <c r="D84" s="724" t="s">
        <v>39</v>
      </c>
      <c r="E84" s="724" t="s">
        <v>73</v>
      </c>
      <c r="F84" s="724"/>
      <c r="G84" s="724" t="s">
        <v>41</v>
      </c>
      <c r="H84" s="724"/>
      <c r="I84" s="726" t="s">
        <v>42</v>
      </c>
      <c r="J84" s="726"/>
    </row>
    <row r="85" spans="2:13" ht="25.5" x14ac:dyDescent="0.25">
      <c r="B85" s="725"/>
      <c r="C85" s="724"/>
      <c r="D85" s="724"/>
      <c r="E85" s="37" t="s">
        <v>4</v>
      </c>
      <c r="F85" s="37" t="s">
        <v>93</v>
      </c>
      <c r="G85" s="38" t="s">
        <v>60</v>
      </c>
      <c r="H85" s="37" t="s">
        <v>94</v>
      </c>
      <c r="I85" s="38" t="s">
        <v>60</v>
      </c>
      <c r="J85" s="37" t="s">
        <v>94</v>
      </c>
    </row>
    <row r="86" spans="2:13" x14ac:dyDescent="0.25">
      <c r="B86" s="705" t="s">
        <v>95</v>
      </c>
      <c r="C86" s="706"/>
      <c r="D86" s="706"/>
      <c r="E86" s="706"/>
      <c r="F86" s="706"/>
      <c r="G86" s="706"/>
      <c r="H86" s="706"/>
      <c r="I86" s="706"/>
      <c r="J86" s="707"/>
    </row>
    <row r="87" spans="2:13" x14ac:dyDescent="0.25">
      <c r="B87" s="705" t="s">
        <v>78</v>
      </c>
      <c r="C87" s="706"/>
      <c r="D87" s="706"/>
      <c r="E87" s="706"/>
      <c r="F87" s="706"/>
      <c r="G87" s="706"/>
      <c r="H87" s="706"/>
      <c r="I87" s="706"/>
      <c r="J87" s="707"/>
    </row>
    <row r="88" spans="2:13" x14ac:dyDescent="0.25">
      <c r="B88" s="69" t="s">
        <v>711</v>
      </c>
      <c r="C88" s="70" t="s">
        <v>712</v>
      </c>
      <c r="D88" s="67" t="s">
        <v>617</v>
      </c>
      <c r="E88" s="71">
        <v>0.5</v>
      </c>
      <c r="F88" s="72">
        <v>1</v>
      </c>
      <c r="G88" s="53">
        <v>4678.0117</v>
      </c>
      <c r="H88" s="53">
        <v>4172.1565000000001</v>
      </c>
      <c r="I88" s="53">
        <f>TRUNC(E88*G88,2)</f>
        <v>2339</v>
      </c>
      <c r="J88" s="53">
        <f>TRUNC(E88*H88,2)</f>
        <v>2086.0700000000002</v>
      </c>
    </row>
    <row r="89" spans="2:13" x14ac:dyDescent="0.25">
      <c r="B89" s="69" t="s">
        <v>713</v>
      </c>
      <c r="C89" s="70" t="s">
        <v>714</v>
      </c>
      <c r="D89" s="67" t="s">
        <v>617</v>
      </c>
      <c r="E89" s="71">
        <v>1</v>
      </c>
      <c r="F89" s="72">
        <v>1</v>
      </c>
      <c r="G89" s="53">
        <v>3641.7755999999999</v>
      </c>
      <c r="H89" s="53">
        <v>3276.0007000000001</v>
      </c>
      <c r="I89" s="53">
        <f>TRUNC(E89*G89,2)</f>
        <v>3641.77</v>
      </c>
      <c r="J89" s="53">
        <f>TRUNC(E89*H89,2)</f>
        <v>3276</v>
      </c>
    </row>
    <row r="90" spans="2:13" ht="15.75" x14ac:dyDescent="0.25">
      <c r="B90" s="717" t="s">
        <v>96</v>
      </c>
      <c r="C90" s="717"/>
      <c r="D90" s="717"/>
      <c r="E90" s="717"/>
      <c r="F90" s="717"/>
      <c r="G90" s="717"/>
      <c r="H90" s="717"/>
      <c r="I90" s="39">
        <v>5980.77</v>
      </c>
      <c r="J90" s="39">
        <v>5362.07</v>
      </c>
    </row>
    <row r="93" spans="2:13" ht="15.75" x14ac:dyDescent="0.25">
      <c r="B93" s="665" t="s">
        <v>0</v>
      </c>
      <c r="C93" s="665"/>
      <c r="D93" s="665"/>
      <c r="E93" s="665"/>
      <c r="F93" s="665"/>
      <c r="G93" s="665"/>
      <c r="H93" s="665"/>
      <c r="I93" s="665"/>
    </row>
    <row r="94" spans="2:13" x14ac:dyDescent="0.25">
      <c r="B94" s="666" t="s">
        <v>1</v>
      </c>
      <c r="C94" s="667" t="s">
        <v>2</v>
      </c>
      <c r="D94" s="667" t="s">
        <v>3</v>
      </c>
      <c r="E94" s="667" t="s">
        <v>4</v>
      </c>
      <c r="F94" s="677" t="s">
        <v>5</v>
      </c>
      <c r="G94" s="677"/>
      <c r="H94" s="678" t="s">
        <v>6</v>
      </c>
      <c r="I94" s="678"/>
    </row>
    <row r="95" spans="2:13" x14ac:dyDescent="0.25">
      <c r="B95" s="666"/>
      <c r="C95" s="667"/>
      <c r="D95" s="667"/>
      <c r="E95" s="667"/>
      <c r="F95" s="677" t="s">
        <v>7</v>
      </c>
      <c r="G95" s="679" t="s">
        <v>8</v>
      </c>
      <c r="H95" s="680" t="s">
        <v>7</v>
      </c>
      <c r="I95" s="680" t="s">
        <v>8</v>
      </c>
    </row>
    <row r="96" spans="2:13" x14ac:dyDescent="0.25">
      <c r="B96" s="666"/>
      <c r="C96" s="667"/>
      <c r="D96" s="667"/>
      <c r="E96" s="667"/>
      <c r="F96" s="677"/>
      <c r="G96" s="679"/>
      <c r="H96" s="680"/>
      <c r="I96" s="680"/>
    </row>
    <row r="97" spans="2:10" x14ac:dyDescent="0.25">
      <c r="B97" s="664" t="s">
        <v>14</v>
      </c>
      <c r="C97" s="664"/>
      <c r="D97" s="664"/>
      <c r="E97" s="664"/>
      <c r="F97" s="664"/>
      <c r="G97" s="664"/>
      <c r="H97" s="664"/>
      <c r="I97" s="664"/>
    </row>
    <row r="98" spans="2:10" x14ac:dyDescent="0.25">
      <c r="B98" s="40">
        <v>1</v>
      </c>
      <c r="C98" s="660" t="s">
        <v>17</v>
      </c>
      <c r="D98" s="660"/>
      <c r="E98" s="660"/>
      <c r="F98" s="660"/>
      <c r="G98" s="660"/>
      <c r="H98" s="660"/>
      <c r="I98" s="660"/>
    </row>
    <row r="99" spans="2:10" x14ac:dyDescent="0.25">
      <c r="B99" s="41" t="s">
        <v>9</v>
      </c>
      <c r="C99" s="42" t="s">
        <v>18</v>
      </c>
      <c r="D99" s="43" t="s">
        <v>20</v>
      </c>
      <c r="E99" s="44">
        <v>4</v>
      </c>
      <c r="F99" s="45">
        <f>I29</f>
        <v>27119.449999999997</v>
      </c>
      <c r="G99" s="45">
        <f>E99*F99</f>
        <v>108477.79999999999</v>
      </c>
      <c r="H99" s="45">
        <f>J29</f>
        <v>24051.059999999998</v>
      </c>
      <c r="I99" s="45">
        <f>E99*H99</f>
        <v>96204.239999999991</v>
      </c>
      <c r="J99" s="212"/>
    </row>
    <row r="100" spans="2:10" x14ac:dyDescent="0.25">
      <c r="B100" s="41" t="s">
        <v>10</v>
      </c>
      <c r="C100" s="42" t="s">
        <v>19</v>
      </c>
      <c r="D100" s="43" t="s">
        <v>20</v>
      </c>
      <c r="E100" s="44">
        <v>4</v>
      </c>
      <c r="F100" s="45">
        <f>J45</f>
        <v>2585.48</v>
      </c>
      <c r="G100" s="45">
        <f>E100*F100</f>
        <v>10341.92</v>
      </c>
      <c r="H100" s="45">
        <f>M45</f>
        <v>2585.48</v>
      </c>
      <c r="I100" s="45">
        <f>E100*H100</f>
        <v>10341.92</v>
      </c>
      <c r="J100" s="212"/>
    </row>
    <row r="101" spans="2:10" x14ac:dyDescent="0.25">
      <c r="B101" s="659" t="s">
        <v>30</v>
      </c>
      <c r="C101" s="659"/>
      <c r="D101" s="659"/>
      <c r="E101" s="659"/>
      <c r="F101" s="659"/>
      <c r="G101" s="1">
        <f>SUM(G99:G100)</f>
        <v>118819.71999999999</v>
      </c>
      <c r="H101" s="2"/>
      <c r="I101" s="1">
        <f>SUM(I99:I100)</f>
        <v>106546.15999999999</v>
      </c>
    </row>
    <row r="102" spans="2:10" x14ac:dyDescent="0.25">
      <c r="B102" s="40">
        <v>2</v>
      </c>
      <c r="C102" s="660" t="s">
        <v>21</v>
      </c>
      <c r="D102" s="660"/>
      <c r="E102" s="660"/>
      <c r="F102" s="660"/>
      <c r="G102" s="660"/>
      <c r="H102" s="660"/>
      <c r="I102" s="660"/>
    </row>
    <row r="103" spans="2:10" x14ac:dyDescent="0.25">
      <c r="B103" s="46" t="s">
        <v>11</v>
      </c>
      <c r="C103" s="42" t="s">
        <v>22</v>
      </c>
      <c r="D103" s="43" t="s">
        <v>20</v>
      </c>
      <c r="E103" s="44">
        <v>4</v>
      </c>
      <c r="F103" s="45">
        <f>SUM(I54:I60)</f>
        <v>10990.39</v>
      </c>
      <c r="G103" s="45">
        <f>TRUNC(E103*F103,2)</f>
        <v>43961.56</v>
      </c>
      <c r="H103" s="45">
        <f>SUM(J54:J60)</f>
        <v>9765.369999999999</v>
      </c>
      <c r="I103" s="45">
        <f>TRUNC(E103*H103,2)</f>
        <v>39061.480000000003</v>
      </c>
    </row>
    <row r="104" spans="2:10" x14ac:dyDescent="0.25">
      <c r="B104" s="46" t="s">
        <v>12</v>
      </c>
      <c r="C104" s="42" t="s">
        <v>23</v>
      </c>
      <c r="D104" s="43" t="s">
        <v>20</v>
      </c>
      <c r="E104" s="44">
        <v>3</v>
      </c>
      <c r="F104" s="45">
        <f>SUM(I63:I64)</f>
        <v>9083.0400000000009</v>
      </c>
      <c r="G104" s="45">
        <f t="shared" ref="G104:G105" si="2">TRUNC(E104*F104,2)</f>
        <v>27249.119999999999</v>
      </c>
      <c r="H104" s="45">
        <f>SUM(J63:J64)</f>
        <v>8117.33</v>
      </c>
      <c r="I104" s="45">
        <f t="shared" ref="I104" si="3">TRUNC(E104*H104,2)</f>
        <v>24351.99</v>
      </c>
    </row>
    <row r="105" spans="2:10" x14ac:dyDescent="0.25">
      <c r="B105" s="46" t="s">
        <v>13</v>
      </c>
      <c r="C105" s="42" t="s">
        <v>24</v>
      </c>
      <c r="D105" s="43" t="s">
        <v>20</v>
      </c>
      <c r="E105" s="44">
        <v>4</v>
      </c>
      <c r="F105" s="45">
        <f>SUM(I67)</f>
        <v>1545.11</v>
      </c>
      <c r="G105" s="45">
        <f t="shared" si="2"/>
        <v>6180.44</v>
      </c>
      <c r="H105" s="45">
        <f>J67</f>
        <v>1374.84</v>
      </c>
      <c r="I105" s="45">
        <f>TRUNC(E105*H105,2)</f>
        <v>5499.36</v>
      </c>
    </row>
    <row r="106" spans="2:10" x14ac:dyDescent="0.25">
      <c r="B106" s="659" t="s">
        <v>31</v>
      </c>
      <c r="C106" s="659"/>
      <c r="D106" s="659"/>
      <c r="E106" s="659"/>
      <c r="F106" s="659"/>
      <c r="G106" s="1">
        <f>SUM(G103:G105)</f>
        <v>77391.12</v>
      </c>
      <c r="H106" s="2"/>
      <c r="I106" s="1">
        <f>SUM(I103:I105)</f>
        <v>68912.83</v>
      </c>
    </row>
    <row r="107" spans="2:10" x14ac:dyDescent="0.25">
      <c r="B107" s="40">
        <v>3</v>
      </c>
      <c r="C107" s="660" t="s">
        <v>25</v>
      </c>
      <c r="D107" s="660"/>
      <c r="E107" s="660"/>
      <c r="F107" s="660"/>
      <c r="G107" s="660"/>
      <c r="H107" s="660"/>
      <c r="I107" s="660"/>
    </row>
    <row r="108" spans="2:10" x14ac:dyDescent="0.25">
      <c r="B108" s="46" t="s">
        <v>15</v>
      </c>
      <c r="C108" s="42" t="s">
        <v>26</v>
      </c>
      <c r="D108" s="43" t="s">
        <v>28</v>
      </c>
      <c r="E108" s="47">
        <v>0.28765772727272726</v>
      </c>
      <c r="F108" s="45">
        <v>5980.77</v>
      </c>
      <c r="G108" s="45">
        <f>TRUNC(E108*F108,2)</f>
        <v>1720.41</v>
      </c>
      <c r="H108" s="45">
        <v>5362.07</v>
      </c>
      <c r="I108" s="45">
        <f>TRUNC(E108*H108,2)</f>
        <v>1542.44</v>
      </c>
    </row>
    <row r="109" spans="2:10" x14ac:dyDescent="0.25">
      <c r="B109" s="659" t="s">
        <v>32</v>
      </c>
      <c r="C109" s="659"/>
      <c r="D109" s="659"/>
      <c r="E109" s="659"/>
      <c r="F109" s="659"/>
      <c r="G109" s="1">
        <f>SUM(G108:G108)</f>
        <v>1720.41</v>
      </c>
      <c r="H109" s="2"/>
      <c r="I109" s="1">
        <f>SUM(I108:I108)</f>
        <v>1542.44</v>
      </c>
    </row>
    <row r="110" spans="2:10" x14ac:dyDescent="0.25">
      <c r="B110" s="659" t="s">
        <v>33</v>
      </c>
      <c r="C110" s="659"/>
      <c r="D110" s="659"/>
      <c r="E110" s="659"/>
      <c r="F110" s="659"/>
      <c r="G110" s="3">
        <f>G101+G106+G109</f>
        <v>197931.24999999997</v>
      </c>
      <c r="H110" s="2"/>
      <c r="I110" s="1">
        <f>SUM(I101,I106,I109)</f>
        <v>177001.43</v>
      </c>
    </row>
    <row r="111" spans="2:10" x14ac:dyDescent="0.25">
      <c r="B111" s="40">
        <v>4</v>
      </c>
      <c r="C111" s="660" t="s">
        <v>27</v>
      </c>
      <c r="D111" s="660"/>
      <c r="E111" s="660"/>
      <c r="F111" s="660"/>
      <c r="G111" s="660"/>
      <c r="H111" s="660"/>
      <c r="I111" s="660"/>
    </row>
    <row r="112" spans="2:10" x14ac:dyDescent="0.25">
      <c r="B112" s="46" t="s">
        <v>16</v>
      </c>
      <c r="C112" s="42"/>
      <c r="D112" s="43" t="s">
        <v>29</v>
      </c>
      <c r="E112" s="48">
        <v>5</v>
      </c>
      <c r="F112" s="49"/>
      <c r="G112" s="45">
        <f>G110*(E112/100)</f>
        <v>9896.5625</v>
      </c>
      <c r="H112" s="45"/>
      <c r="I112" s="45">
        <f>I110*(E112/100)</f>
        <v>8850.0715</v>
      </c>
    </row>
    <row r="113" spans="2:9" x14ac:dyDescent="0.25">
      <c r="B113" s="659" t="s">
        <v>34</v>
      </c>
      <c r="C113" s="659"/>
      <c r="D113" s="659"/>
      <c r="E113" s="659"/>
      <c r="F113" s="659"/>
      <c r="G113" s="1">
        <f>G112</f>
        <v>9896.5625</v>
      </c>
      <c r="H113" s="2"/>
      <c r="I113" s="1">
        <f>I112</f>
        <v>8850.0715</v>
      </c>
    </row>
    <row r="114" spans="2:9" x14ac:dyDescent="0.25">
      <c r="B114" s="659" t="s">
        <v>35</v>
      </c>
      <c r="C114" s="659"/>
      <c r="D114" s="659"/>
      <c r="E114" s="659"/>
      <c r="F114" s="659"/>
      <c r="G114" s="3">
        <f>TRUNC(G113+G110,2)</f>
        <v>207827.81</v>
      </c>
      <c r="H114" s="2"/>
      <c r="I114" s="3">
        <f>TRUNC(I110+I113,2)</f>
        <v>185851.5</v>
      </c>
    </row>
  </sheetData>
  <mergeCells count="88">
    <mergeCell ref="B86:J86"/>
    <mergeCell ref="B87:J87"/>
    <mergeCell ref="B90:H90"/>
    <mergeCell ref="B83:J83"/>
    <mergeCell ref="C84:C85"/>
    <mergeCell ref="B84:B85"/>
    <mergeCell ref="D84:D85"/>
    <mergeCell ref="E84:F84"/>
    <mergeCell ref="G84:H84"/>
    <mergeCell ref="I84:J84"/>
    <mergeCell ref="B73:G73"/>
    <mergeCell ref="B75:G75"/>
    <mergeCell ref="B77:G77"/>
    <mergeCell ref="B81:F81"/>
    <mergeCell ref="B71:G71"/>
    <mergeCell ref="B68:J68"/>
    <mergeCell ref="B69:H69"/>
    <mergeCell ref="B41:I41"/>
    <mergeCell ref="B44:I44"/>
    <mergeCell ref="B45:I45"/>
    <mergeCell ref="B52:J52"/>
    <mergeCell ref="B53:J53"/>
    <mergeCell ref="B61:J61"/>
    <mergeCell ref="B62:J62"/>
    <mergeCell ref="B65:J65"/>
    <mergeCell ref="B66:J66"/>
    <mergeCell ref="B48:J49"/>
    <mergeCell ref="C50:C51"/>
    <mergeCell ref="B50:B51"/>
    <mergeCell ref="D50:D51"/>
    <mergeCell ref="E50:F50"/>
    <mergeCell ref="G50:H50"/>
    <mergeCell ref="I50:J50"/>
    <mergeCell ref="B34:M34"/>
    <mergeCell ref="B35:M35"/>
    <mergeCell ref="B36:M36"/>
    <mergeCell ref="B42:M42"/>
    <mergeCell ref="B46:I46"/>
    <mergeCell ref="H32:J32"/>
    <mergeCell ref="K32:M32"/>
    <mergeCell ref="C32:C33"/>
    <mergeCell ref="B32:B33"/>
    <mergeCell ref="D32:D33"/>
    <mergeCell ref="E32:E33"/>
    <mergeCell ref="F32:F33"/>
    <mergeCell ref="G32:G33"/>
    <mergeCell ref="B29:H29"/>
    <mergeCell ref="B31:M31"/>
    <mergeCell ref="B24:H24"/>
    <mergeCell ref="B25:J25"/>
    <mergeCell ref="B28:H28"/>
    <mergeCell ref="B17:H17"/>
    <mergeCell ref="B18:J18"/>
    <mergeCell ref="B19:J19"/>
    <mergeCell ref="B12:H12"/>
    <mergeCell ref="B13:J13"/>
    <mergeCell ref="B6:J6"/>
    <mergeCell ref="B7:J7"/>
    <mergeCell ref="B113:F113"/>
    <mergeCell ref="C3:C4"/>
    <mergeCell ref="B3:B4"/>
    <mergeCell ref="D3:D4"/>
    <mergeCell ref="E3:F3"/>
    <mergeCell ref="G3:H3"/>
    <mergeCell ref="I3:J3"/>
    <mergeCell ref="E94:E96"/>
    <mergeCell ref="F94:G94"/>
    <mergeCell ref="H94:I94"/>
    <mergeCell ref="F95:F96"/>
    <mergeCell ref="G95:G96"/>
    <mergeCell ref="H95:H96"/>
    <mergeCell ref="I95:I96"/>
    <mergeCell ref="B2:J2"/>
    <mergeCell ref="B114:F114"/>
    <mergeCell ref="C98:I98"/>
    <mergeCell ref="B101:F101"/>
    <mergeCell ref="C107:I107"/>
    <mergeCell ref="B106:F106"/>
    <mergeCell ref="B5:J5"/>
    <mergeCell ref="C111:I111"/>
    <mergeCell ref="C102:I102"/>
    <mergeCell ref="B109:F109"/>
    <mergeCell ref="B110:F110"/>
    <mergeCell ref="B97:I97"/>
    <mergeCell ref="B93:I93"/>
    <mergeCell ref="B94:B96"/>
    <mergeCell ref="C94:C96"/>
    <mergeCell ref="D94:D96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B95"/>
  <sheetViews>
    <sheetView showGridLines="0" topLeftCell="J17" zoomScale="85" zoomScaleNormal="85" workbookViewId="0">
      <selection activeCell="Q44" sqref="Q44"/>
    </sheetView>
  </sheetViews>
  <sheetFormatPr defaultRowHeight="15" x14ac:dyDescent="0.25"/>
  <cols>
    <col min="1" max="1" width="9.140625" style="81"/>
    <col min="2" max="2" width="15.7109375" style="81" customWidth="1"/>
    <col min="3" max="3" width="90.7109375" style="81" customWidth="1"/>
    <col min="4" max="6" width="15.7109375" style="81" customWidth="1"/>
    <col min="7" max="7" width="9.140625" style="81"/>
    <col min="8" max="8" width="10.7109375" style="329" customWidth="1"/>
    <col min="9" max="9" width="15.7109375" style="216" customWidth="1"/>
    <col min="10" max="10" width="45.7109375" style="216" customWidth="1"/>
    <col min="11" max="11" width="20.5703125" style="330" bestFit="1" customWidth="1"/>
    <col min="12" max="12" width="15.7109375" style="81" customWidth="1"/>
    <col min="13" max="13" width="9.140625" style="81"/>
    <col min="14" max="14" width="5.7109375" style="316" customWidth="1"/>
    <col min="15" max="16" width="15.7109375" style="81" customWidth="1"/>
    <col min="17" max="17" width="5.7109375" style="316" customWidth="1"/>
    <col min="18" max="19" width="15.7109375" style="316" customWidth="1"/>
    <col min="20" max="20" width="5.7109375" style="316" customWidth="1"/>
    <col min="21" max="22" width="15.7109375" style="316" customWidth="1"/>
    <col min="23" max="23" width="5.7109375" style="316" customWidth="1"/>
    <col min="24" max="25" width="15.7109375" style="316" customWidth="1"/>
    <col min="26" max="26" width="5.7109375" style="316" customWidth="1"/>
    <col min="27" max="28" width="15.7109375" style="316" customWidth="1"/>
    <col min="29" max="16384" width="9.140625" style="81"/>
  </cols>
  <sheetData>
    <row r="1" spans="2:28" ht="15.75" thickBot="1" x14ac:dyDescent="0.3">
      <c r="H1" s="312"/>
      <c r="I1" s="313"/>
      <c r="J1" s="313"/>
      <c r="K1" s="314"/>
      <c r="L1" s="315"/>
      <c r="M1" s="315"/>
    </row>
    <row r="2" spans="2:28" ht="30" customHeight="1" thickBot="1" x14ac:dyDescent="0.3">
      <c r="B2" s="208" t="s">
        <v>289</v>
      </c>
      <c r="C2" s="208" t="s">
        <v>322</v>
      </c>
      <c r="D2" s="208" t="s">
        <v>85</v>
      </c>
      <c r="E2" s="208" t="s">
        <v>323</v>
      </c>
      <c r="F2" s="303" t="s">
        <v>324</v>
      </c>
      <c r="H2" s="303" t="s">
        <v>38</v>
      </c>
      <c r="I2" s="729" t="s">
        <v>2</v>
      </c>
      <c r="J2" s="729"/>
      <c r="K2" s="211" t="s">
        <v>325</v>
      </c>
      <c r="L2" s="211" t="s">
        <v>326</v>
      </c>
      <c r="M2" s="211" t="s">
        <v>327</v>
      </c>
      <c r="N2" s="317"/>
    </row>
    <row r="3" spans="2:28" ht="19.5" customHeight="1" thickBot="1" x14ac:dyDescent="0.3">
      <c r="B3" s="731" t="s">
        <v>229</v>
      </c>
      <c r="C3" s="731"/>
      <c r="D3" s="731"/>
      <c r="E3" s="731"/>
      <c r="F3" s="731"/>
      <c r="H3" s="729" t="s">
        <v>229</v>
      </c>
      <c r="I3" s="729"/>
      <c r="J3" s="729"/>
      <c r="K3" s="729"/>
      <c r="L3" s="729"/>
      <c r="M3" s="729"/>
      <c r="N3" s="318"/>
      <c r="O3" s="729" t="s">
        <v>229</v>
      </c>
      <c r="P3" s="729"/>
      <c r="Q3" s="319"/>
      <c r="R3" s="729" t="s">
        <v>88</v>
      </c>
      <c r="S3" s="729"/>
      <c r="T3" s="319"/>
      <c r="U3" s="729" t="s">
        <v>232</v>
      </c>
      <c r="V3" s="729"/>
      <c r="W3" s="319"/>
      <c r="X3" s="729" t="s">
        <v>90</v>
      </c>
      <c r="Y3" s="729"/>
      <c r="Z3" s="319"/>
      <c r="AA3" s="729" t="s">
        <v>233</v>
      </c>
      <c r="AB3" s="729"/>
    </row>
    <row r="4" spans="2:28" ht="16.5" customHeight="1" thickBot="1" x14ac:dyDescent="0.3">
      <c r="B4" s="209">
        <v>5213570</v>
      </c>
      <c r="C4" s="101" t="s">
        <v>362</v>
      </c>
      <c r="D4" s="210">
        <v>15.625</v>
      </c>
      <c r="E4" s="95">
        <v>3</v>
      </c>
      <c r="F4" s="331">
        <f>IFERROR(D4/E4,"")</f>
        <v>5.208333333333333</v>
      </c>
      <c r="H4" s="308">
        <v>5213570</v>
      </c>
      <c r="I4" s="730" t="s">
        <v>362</v>
      </c>
      <c r="J4" s="730"/>
      <c r="K4" s="728"/>
      <c r="L4" s="728"/>
      <c r="M4" s="728"/>
      <c r="N4" s="320"/>
      <c r="O4" s="321" t="s">
        <v>328</v>
      </c>
      <c r="P4" s="333">
        <v>0</v>
      </c>
      <c r="Q4" s="310"/>
      <c r="R4" s="321" t="s">
        <v>328</v>
      </c>
      <c r="S4" s="333">
        <v>2</v>
      </c>
      <c r="T4" s="310"/>
      <c r="U4" s="321" t="s">
        <v>328</v>
      </c>
      <c r="V4" s="333">
        <v>4</v>
      </c>
      <c r="W4" s="310"/>
      <c r="X4" s="321" t="s">
        <v>328</v>
      </c>
      <c r="Y4" s="333">
        <v>5</v>
      </c>
      <c r="Z4" s="310"/>
      <c r="AA4" s="321" t="s">
        <v>328</v>
      </c>
      <c r="AB4" s="333">
        <v>0</v>
      </c>
    </row>
    <row r="5" spans="2:28" ht="32.25" customHeight="1" thickBot="1" x14ac:dyDescent="0.3">
      <c r="B5" s="209">
        <v>5216111</v>
      </c>
      <c r="C5" s="101" t="s">
        <v>365</v>
      </c>
      <c r="D5" s="210">
        <v>3</v>
      </c>
      <c r="E5" s="95">
        <v>4</v>
      </c>
      <c r="F5" s="331">
        <f t="shared" ref="F5:F7" si="0">IFERROR(D5/E5,"")</f>
        <v>0.75</v>
      </c>
      <c r="H5" s="198">
        <v>1</v>
      </c>
      <c r="I5" s="213" t="s">
        <v>363</v>
      </c>
      <c r="J5" s="213" t="s">
        <v>329</v>
      </c>
      <c r="K5" s="309">
        <f>$F$4*H5</f>
        <v>5.208333333333333</v>
      </c>
      <c r="L5" s="333">
        <v>1</v>
      </c>
      <c r="M5" s="311">
        <f>K5/(L5*8)</f>
        <v>0.65104166666666663</v>
      </c>
      <c r="N5" s="322"/>
      <c r="O5" s="321" t="s">
        <v>330</v>
      </c>
      <c r="P5" s="333">
        <v>2</v>
      </c>
      <c r="Q5" s="310"/>
      <c r="R5" s="321" t="s">
        <v>330</v>
      </c>
      <c r="S5" s="333">
        <v>4</v>
      </c>
      <c r="T5" s="310"/>
      <c r="U5" s="321" t="s">
        <v>330</v>
      </c>
      <c r="V5" s="333">
        <v>3</v>
      </c>
      <c r="W5" s="310"/>
      <c r="X5" s="321" t="s">
        <v>330</v>
      </c>
      <c r="Y5" s="333">
        <v>4</v>
      </c>
      <c r="Z5" s="310"/>
      <c r="AA5" s="321" t="s">
        <v>330</v>
      </c>
      <c r="AB5" s="333">
        <v>4</v>
      </c>
    </row>
    <row r="6" spans="2:28" ht="16.5" thickBot="1" x14ac:dyDescent="0.3">
      <c r="B6" s="209" t="s">
        <v>470</v>
      </c>
      <c r="C6" s="101" t="s">
        <v>609</v>
      </c>
      <c r="D6" s="210">
        <v>0</v>
      </c>
      <c r="E6" s="95" t="s">
        <v>470</v>
      </c>
      <c r="F6" s="331" t="str">
        <f t="shared" si="0"/>
        <v/>
      </c>
      <c r="H6" s="198">
        <v>2</v>
      </c>
      <c r="I6" s="213" t="s">
        <v>364</v>
      </c>
      <c r="J6" s="213" t="s">
        <v>330</v>
      </c>
      <c r="K6" s="309">
        <f>$F$4*H6</f>
        <v>10.416666666666666</v>
      </c>
      <c r="L6" s="333">
        <v>2</v>
      </c>
      <c r="M6" s="311">
        <f>K6/(L6*8)</f>
        <v>0.65104166666666663</v>
      </c>
      <c r="N6" s="322"/>
      <c r="O6" s="321" t="s">
        <v>331</v>
      </c>
      <c r="P6" s="333">
        <v>0</v>
      </c>
      <c r="Q6" s="310"/>
      <c r="R6" s="321" t="s">
        <v>331</v>
      </c>
      <c r="S6" s="333">
        <v>2</v>
      </c>
      <c r="T6" s="310"/>
      <c r="U6" s="321" t="s">
        <v>331</v>
      </c>
      <c r="V6" s="333">
        <v>1</v>
      </c>
      <c r="W6" s="310"/>
      <c r="X6" s="321" t="s">
        <v>331</v>
      </c>
      <c r="Y6" s="333">
        <v>1</v>
      </c>
      <c r="Z6" s="310"/>
      <c r="AA6" s="321" t="s">
        <v>331</v>
      </c>
      <c r="AB6" s="333">
        <v>1</v>
      </c>
    </row>
    <row r="7" spans="2:28" ht="16.5" customHeight="1" thickBot="1" x14ac:dyDescent="0.3">
      <c r="B7" s="209" t="s">
        <v>470</v>
      </c>
      <c r="C7" s="101" t="s">
        <v>609</v>
      </c>
      <c r="D7" s="210">
        <v>0</v>
      </c>
      <c r="E7" s="95" t="s">
        <v>470</v>
      </c>
      <c r="F7" s="331" t="str">
        <f t="shared" si="0"/>
        <v/>
      </c>
      <c r="H7" s="308">
        <v>5216111</v>
      </c>
      <c r="I7" s="730" t="s">
        <v>365</v>
      </c>
      <c r="J7" s="730"/>
      <c r="K7" s="728"/>
      <c r="L7" s="728"/>
      <c r="M7" s="728"/>
      <c r="N7" s="320"/>
      <c r="O7" s="321" t="s">
        <v>332</v>
      </c>
      <c r="P7" s="333">
        <v>0</v>
      </c>
      <c r="Q7" s="310"/>
      <c r="R7" s="321" t="s">
        <v>332</v>
      </c>
      <c r="S7" s="333">
        <v>2</v>
      </c>
      <c r="T7" s="310"/>
      <c r="U7" s="321" t="s">
        <v>332</v>
      </c>
      <c r="V7" s="333">
        <v>4</v>
      </c>
      <c r="W7" s="310"/>
      <c r="X7" s="321" t="s">
        <v>332</v>
      </c>
      <c r="Y7" s="333">
        <v>4</v>
      </c>
      <c r="Z7" s="310"/>
      <c r="AA7" s="321" t="s">
        <v>332</v>
      </c>
      <c r="AB7" s="333">
        <v>0</v>
      </c>
    </row>
    <row r="8" spans="2:28" ht="32.25" customHeight="1" thickBot="1" x14ac:dyDescent="0.3">
      <c r="B8" s="731" t="s">
        <v>88</v>
      </c>
      <c r="C8" s="731"/>
      <c r="D8" s="731"/>
      <c r="E8" s="731"/>
      <c r="F8" s="731"/>
      <c r="H8" s="198">
        <v>1</v>
      </c>
      <c r="I8" s="213" t="s">
        <v>366</v>
      </c>
      <c r="J8" s="213" t="s">
        <v>333</v>
      </c>
      <c r="K8" s="309">
        <f>$F$5*H8</f>
        <v>0.75</v>
      </c>
      <c r="L8" s="333">
        <v>2</v>
      </c>
      <c r="M8" s="311">
        <f>K8/(L8*8)</f>
        <v>4.6875E-2</v>
      </c>
      <c r="N8" s="322"/>
      <c r="O8" s="321" t="s">
        <v>333</v>
      </c>
      <c r="P8" s="333">
        <v>2</v>
      </c>
      <c r="Q8" s="310"/>
      <c r="R8" s="321" t="s">
        <v>333</v>
      </c>
      <c r="S8" s="333">
        <v>2</v>
      </c>
      <c r="T8" s="310"/>
      <c r="U8" s="321" t="s">
        <v>333</v>
      </c>
      <c r="V8" s="333">
        <v>4</v>
      </c>
      <c r="W8" s="310"/>
      <c r="X8" s="321" t="s">
        <v>333</v>
      </c>
      <c r="Y8" s="333">
        <v>4</v>
      </c>
      <c r="Z8" s="310"/>
      <c r="AA8" s="321" t="s">
        <v>333</v>
      </c>
      <c r="AB8" s="333">
        <v>0</v>
      </c>
    </row>
    <row r="9" spans="2:28" ht="16.5" thickBot="1" x14ac:dyDescent="0.3">
      <c r="B9" s="209">
        <v>4805757</v>
      </c>
      <c r="C9" s="332" t="s">
        <v>368</v>
      </c>
      <c r="D9" s="210">
        <v>145</v>
      </c>
      <c r="E9" s="95">
        <v>26</v>
      </c>
      <c r="F9" s="331">
        <f>IFERROR(D9/E9,"")</f>
        <v>5.5769230769230766</v>
      </c>
      <c r="H9" s="198">
        <v>0.5</v>
      </c>
      <c r="I9" s="213" t="s">
        <v>367</v>
      </c>
      <c r="J9" s="213" t="s">
        <v>334</v>
      </c>
      <c r="K9" s="309">
        <f>$F$5*H9</f>
        <v>0.375</v>
      </c>
      <c r="L9" s="333">
        <v>1</v>
      </c>
      <c r="M9" s="311">
        <f>K9/(L9*8)</f>
        <v>4.6875E-2</v>
      </c>
      <c r="N9" s="322"/>
      <c r="O9" s="321" t="s">
        <v>329</v>
      </c>
      <c r="P9" s="333">
        <v>1</v>
      </c>
      <c r="Q9" s="310"/>
      <c r="R9" s="321" t="s">
        <v>329</v>
      </c>
      <c r="S9" s="333">
        <v>0</v>
      </c>
      <c r="T9" s="310"/>
      <c r="U9" s="321" t="s">
        <v>329</v>
      </c>
      <c r="V9" s="333">
        <v>0</v>
      </c>
      <c r="W9" s="310"/>
      <c r="X9" s="321" t="s">
        <v>329</v>
      </c>
      <c r="Y9" s="333">
        <v>3</v>
      </c>
      <c r="Z9" s="310"/>
      <c r="AA9" s="321" t="s">
        <v>329</v>
      </c>
      <c r="AB9" s="333">
        <v>0</v>
      </c>
    </row>
    <row r="10" spans="2:28" ht="16.5" thickBot="1" x14ac:dyDescent="0.3">
      <c r="B10" s="209">
        <v>4815671</v>
      </c>
      <c r="C10" s="332" t="s">
        <v>369</v>
      </c>
      <c r="D10" s="210">
        <v>120.36</v>
      </c>
      <c r="E10" s="95">
        <v>3.1124999999999998</v>
      </c>
      <c r="F10" s="331">
        <f t="shared" ref="F10:F18" si="1">IFERROR(D10/E10,"")</f>
        <v>38.669879518072293</v>
      </c>
      <c r="H10" s="198">
        <v>1</v>
      </c>
      <c r="I10" s="213" t="s">
        <v>364</v>
      </c>
      <c r="J10" s="213" t="s">
        <v>330</v>
      </c>
      <c r="K10" s="309">
        <f>$F$5*H10</f>
        <v>0.75</v>
      </c>
      <c r="L10" s="333">
        <v>2</v>
      </c>
      <c r="M10" s="311">
        <f>K10/(L10*8)</f>
        <v>4.6875E-2</v>
      </c>
      <c r="N10" s="322"/>
      <c r="O10" s="323" t="s">
        <v>334</v>
      </c>
      <c r="P10" s="335">
        <v>1</v>
      </c>
      <c r="Q10" s="310"/>
      <c r="R10" s="323" t="s">
        <v>334</v>
      </c>
      <c r="S10" s="335">
        <v>0</v>
      </c>
      <c r="T10" s="310"/>
      <c r="U10" s="323" t="s">
        <v>334</v>
      </c>
      <c r="V10" s="335">
        <v>0</v>
      </c>
      <c r="W10" s="310"/>
      <c r="X10" s="323" t="s">
        <v>334</v>
      </c>
      <c r="Y10" s="335">
        <v>0</v>
      </c>
      <c r="Z10" s="310"/>
      <c r="AA10" s="323" t="s">
        <v>334</v>
      </c>
      <c r="AB10" s="335">
        <v>0</v>
      </c>
    </row>
    <row r="11" spans="2:28" ht="19.5" customHeight="1" thickBot="1" x14ac:dyDescent="0.3">
      <c r="B11" s="209">
        <v>2306071</v>
      </c>
      <c r="C11" s="332" t="s">
        <v>610</v>
      </c>
      <c r="D11" s="210">
        <v>56</v>
      </c>
      <c r="E11" s="95">
        <v>0.498</v>
      </c>
      <c r="F11" s="331">
        <f t="shared" si="1"/>
        <v>112.44979919678715</v>
      </c>
      <c r="H11" s="729" t="s">
        <v>88</v>
      </c>
      <c r="I11" s="729"/>
      <c r="J11" s="729"/>
      <c r="K11" s="729"/>
      <c r="L11" s="729"/>
      <c r="M11" s="729"/>
      <c r="N11" s="318"/>
      <c r="O11" s="324" t="s">
        <v>173</v>
      </c>
      <c r="P11" s="325">
        <f>SUM($P$4:$P$10)</f>
        <v>6</v>
      </c>
      <c r="Q11" s="326"/>
      <c r="R11" s="324" t="s">
        <v>173</v>
      </c>
      <c r="S11" s="325">
        <f>SUM($S$4:$S$10)</f>
        <v>12</v>
      </c>
      <c r="T11" s="326"/>
      <c r="U11" s="324" t="s">
        <v>173</v>
      </c>
      <c r="V11" s="325">
        <f>SUM($V$4:$V$10)</f>
        <v>16</v>
      </c>
      <c r="W11" s="326"/>
      <c r="X11" s="324" t="s">
        <v>173</v>
      </c>
      <c r="Y11" s="325">
        <f>SUM($Y$4:$Y$10)</f>
        <v>21</v>
      </c>
      <c r="Z11" s="326"/>
      <c r="AA11" s="324" t="s">
        <v>173</v>
      </c>
      <c r="AB11" s="325">
        <f>SUM($AB$4:$AB$10)</f>
        <v>5</v>
      </c>
    </row>
    <row r="12" spans="2:28" ht="16.5" customHeight="1" thickBot="1" x14ac:dyDescent="0.3">
      <c r="B12" s="209">
        <v>2306066</v>
      </c>
      <c r="C12" s="332" t="s">
        <v>371</v>
      </c>
      <c r="D12" s="210">
        <v>224</v>
      </c>
      <c r="E12" s="95">
        <v>3.1539999999999999</v>
      </c>
      <c r="F12" s="331">
        <f t="shared" si="1"/>
        <v>71.020925808497154</v>
      </c>
      <c r="H12" s="308">
        <v>4805757</v>
      </c>
      <c r="I12" s="730" t="s">
        <v>368</v>
      </c>
      <c r="J12" s="730"/>
      <c r="K12" s="731"/>
      <c r="L12" s="731"/>
      <c r="M12" s="731"/>
      <c r="N12" s="327"/>
      <c r="P12" s="215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</row>
    <row r="13" spans="2:28" ht="19.5" thickBot="1" x14ac:dyDescent="0.3">
      <c r="B13" s="209">
        <v>1106057</v>
      </c>
      <c r="C13" s="332" t="s">
        <v>372</v>
      </c>
      <c r="D13" s="210">
        <v>3.48</v>
      </c>
      <c r="E13" s="95">
        <v>3.9289999999999998</v>
      </c>
      <c r="F13" s="331">
        <f t="shared" si="1"/>
        <v>0.88572155764825655</v>
      </c>
      <c r="H13" s="198">
        <v>1</v>
      </c>
      <c r="I13" s="197" t="s">
        <v>364</v>
      </c>
      <c r="J13" s="197" t="s">
        <v>330</v>
      </c>
      <c r="K13" s="309">
        <f>$F$9*H13</f>
        <v>5.5769230769230766</v>
      </c>
      <c r="L13" s="333">
        <v>2</v>
      </c>
      <c r="M13" s="311">
        <f>K13/(L13*8)</f>
        <v>0.34855769230769229</v>
      </c>
      <c r="N13" s="322"/>
      <c r="R13" s="739" t="s">
        <v>395</v>
      </c>
      <c r="S13" s="739"/>
      <c r="T13" s="739"/>
      <c r="U13" s="739"/>
    </row>
    <row r="14" spans="2:28" ht="16.5" customHeight="1" thickBot="1" x14ac:dyDescent="0.3">
      <c r="B14" s="209">
        <v>1106380</v>
      </c>
      <c r="C14" s="332" t="s">
        <v>378</v>
      </c>
      <c r="D14" s="210">
        <v>104.8</v>
      </c>
      <c r="E14" s="95">
        <v>24.9</v>
      </c>
      <c r="F14" s="331">
        <f t="shared" si="1"/>
        <v>4.2088353413654618</v>
      </c>
      <c r="H14" s="304">
        <v>4815671</v>
      </c>
      <c r="I14" s="727" t="s">
        <v>369</v>
      </c>
      <c r="J14" s="727"/>
      <c r="K14" s="731"/>
      <c r="L14" s="731"/>
      <c r="M14" s="731"/>
      <c r="N14" s="327"/>
      <c r="Q14" s="328"/>
      <c r="R14" s="737" t="s">
        <v>229</v>
      </c>
      <c r="S14" s="737"/>
      <c r="T14" s="738">
        <v>6</v>
      </c>
      <c r="U14" s="738"/>
      <c r="V14" s="328"/>
      <c r="W14" s="328"/>
      <c r="X14" s="328"/>
      <c r="Y14" s="328"/>
      <c r="Z14" s="328"/>
      <c r="AA14" s="328"/>
      <c r="AB14" s="328"/>
    </row>
    <row r="15" spans="2:28" ht="16.5" thickBot="1" x14ac:dyDescent="0.3">
      <c r="B15" s="209">
        <v>1106088</v>
      </c>
      <c r="C15" s="332" t="s">
        <v>375</v>
      </c>
      <c r="D15" s="210">
        <v>104.8</v>
      </c>
      <c r="E15" s="95">
        <v>24.9</v>
      </c>
      <c r="F15" s="331">
        <f t="shared" si="1"/>
        <v>4.2088353413654618</v>
      </c>
      <c r="H15" s="198">
        <v>2</v>
      </c>
      <c r="I15" s="197" t="s">
        <v>364</v>
      </c>
      <c r="J15" s="197" t="s">
        <v>330</v>
      </c>
      <c r="K15" s="309">
        <f>$F$10*H15</f>
        <v>77.339759036144585</v>
      </c>
      <c r="L15" s="333">
        <v>2</v>
      </c>
      <c r="M15" s="311">
        <f>K15/(L15*8)</f>
        <v>4.8337349397590366</v>
      </c>
      <c r="N15" s="322"/>
      <c r="Q15" s="328"/>
      <c r="R15" s="737" t="s">
        <v>88</v>
      </c>
      <c r="S15" s="737"/>
      <c r="T15" s="738">
        <v>12</v>
      </c>
      <c r="U15" s="738"/>
      <c r="V15" s="328"/>
      <c r="W15" s="328"/>
      <c r="X15" s="328"/>
      <c r="Y15" s="328"/>
      <c r="Z15" s="328"/>
      <c r="AA15" s="328"/>
      <c r="AB15" s="328"/>
    </row>
    <row r="16" spans="2:28" ht="16.5" customHeight="1" thickBot="1" x14ac:dyDescent="0.3">
      <c r="B16" s="209">
        <v>407819</v>
      </c>
      <c r="C16" s="332" t="s">
        <v>376</v>
      </c>
      <c r="D16" s="210">
        <v>10165</v>
      </c>
      <c r="E16" s="95">
        <v>1</v>
      </c>
      <c r="F16" s="331">
        <f t="shared" si="1"/>
        <v>10165</v>
      </c>
      <c r="H16" s="304">
        <v>2306071</v>
      </c>
      <c r="I16" s="727" t="s">
        <v>370</v>
      </c>
      <c r="J16" s="727"/>
      <c r="K16" s="728"/>
      <c r="L16" s="728"/>
      <c r="M16" s="728"/>
      <c r="N16" s="320"/>
      <c r="Q16" s="328"/>
      <c r="R16" s="737" t="s">
        <v>232</v>
      </c>
      <c r="S16" s="737"/>
      <c r="T16" s="738">
        <v>16</v>
      </c>
      <c r="U16" s="738"/>
      <c r="V16" s="328"/>
      <c r="W16" s="328"/>
      <c r="X16" s="328"/>
      <c r="Y16" s="328"/>
      <c r="Z16" s="328"/>
      <c r="AA16" s="328"/>
      <c r="AB16" s="328"/>
    </row>
    <row r="17" spans="2:28" ht="16.5" thickBot="1" x14ac:dyDescent="0.3">
      <c r="B17" s="209">
        <v>3108016</v>
      </c>
      <c r="C17" s="332" t="s">
        <v>377</v>
      </c>
      <c r="D17" s="210">
        <v>58.4</v>
      </c>
      <c r="E17" s="95">
        <v>1</v>
      </c>
      <c r="F17" s="331">
        <f t="shared" si="1"/>
        <v>58.4</v>
      </c>
      <c r="H17" s="198">
        <v>4.0928100000000001</v>
      </c>
      <c r="I17" s="334" t="s">
        <v>364</v>
      </c>
      <c r="J17" s="334" t="s">
        <v>330</v>
      </c>
      <c r="K17" s="309">
        <f>$F$11*H17</f>
        <v>460.23566265060242</v>
      </c>
      <c r="L17" s="333">
        <v>4</v>
      </c>
      <c r="M17" s="311">
        <f>K17/(L17*8)</f>
        <v>14.382364457831326</v>
      </c>
      <c r="N17" s="322"/>
      <c r="Q17" s="328"/>
      <c r="R17" s="737" t="s">
        <v>337</v>
      </c>
      <c r="S17" s="737"/>
      <c r="T17" s="738">
        <v>21</v>
      </c>
      <c r="U17" s="738"/>
      <c r="V17" s="328"/>
      <c r="W17" s="328"/>
      <c r="X17" s="328"/>
      <c r="Y17" s="328"/>
      <c r="Z17" s="328"/>
      <c r="AA17" s="328"/>
      <c r="AB17" s="328"/>
    </row>
    <row r="18" spans="2:28" ht="16.5" customHeight="1" thickBot="1" x14ac:dyDescent="0.3">
      <c r="B18" s="209" t="s">
        <v>470</v>
      </c>
      <c r="C18" s="332" t="s">
        <v>609</v>
      </c>
      <c r="D18" s="210">
        <v>0</v>
      </c>
      <c r="E18" s="95" t="s">
        <v>470</v>
      </c>
      <c r="F18" s="331" t="str">
        <f t="shared" si="1"/>
        <v/>
      </c>
      <c r="H18" s="304">
        <v>2306066</v>
      </c>
      <c r="I18" s="727" t="s">
        <v>371</v>
      </c>
      <c r="J18" s="727"/>
      <c r="K18" s="731"/>
      <c r="L18" s="731"/>
      <c r="M18" s="731"/>
      <c r="N18" s="327"/>
      <c r="R18" s="737" t="s">
        <v>233</v>
      </c>
      <c r="S18" s="737"/>
      <c r="T18" s="738">
        <v>5</v>
      </c>
      <c r="U18" s="738"/>
      <c r="V18" s="328"/>
      <c r="W18" s="328"/>
      <c r="X18" s="328"/>
      <c r="Y18" s="328"/>
      <c r="Z18" s="328"/>
      <c r="AA18" s="328"/>
      <c r="AB18" s="328"/>
    </row>
    <row r="19" spans="2:28" ht="16.5" thickBot="1" x14ac:dyDescent="0.3">
      <c r="B19" s="731" t="s">
        <v>232</v>
      </c>
      <c r="C19" s="731"/>
      <c r="D19" s="731"/>
      <c r="E19" s="731"/>
      <c r="F19" s="731"/>
      <c r="H19" s="198">
        <v>4.5878100000000002</v>
      </c>
      <c r="I19" s="334" t="s">
        <v>364</v>
      </c>
      <c r="J19" s="334" t="s">
        <v>330</v>
      </c>
      <c r="K19" s="309">
        <f>$F$12*H19</f>
        <v>325.83051363348136</v>
      </c>
      <c r="L19" s="333">
        <v>4</v>
      </c>
      <c r="M19" s="311">
        <f>K19/(L19*8)</f>
        <v>10.182203551046292</v>
      </c>
      <c r="N19" s="322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</row>
    <row r="20" spans="2:28" ht="16.5" customHeight="1" thickBot="1" x14ac:dyDescent="0.3">
      <c r="B20" s="209">
        <v>407819</v>
      </c>
      <c r="C20" s="332" t="s">
        <v>376</v>
      </c>
      <c r="D20" s="210">
        <v>5497</v>
      </c>
      <c r="E20" s="95">
        <v>1</v>
      </c>
      <c r="F20" s="331">
        <f>IFERROR(D20/E20,"")</f>
        <v>5497</v>
      </c>
      <c r="H20" s="304">
        <v>1106057</v>
      </c>
      <c r="I20" s="727" t="s">
        <v>372</v>
      </c>
      <c r="J20" s="727"/>
      <c r="K20" s="728"/>
      <c r="L20" s="728"/>
      <c r="M20" s="728"/>
      <c r="N20" s="320"/>
      <c r="R20" s="328"/>
      <c r="S20" s="328"/>
      <c r="T20" s="328"/>
      <c r="U20" s="328"/>
      <c r="V20" s="328"/>
      <c r="W20" s="328"/>
      <c r="X20" s="328"/>
      <c r="Y20" s="328"/>
      <c r="Z20" s="328"/>
      <c r="AA20" s="328"/>
      <c r="AB20" s="328"/>
    </row>
    <row r="21" spans="2:28" ht="16.5" thickBot="1" x14ac:dyDescent="0.3">
      <c r="B21" s="209">
        <v>3108016</v>
      </c>
      <c r="C21" s="332" t="s">
        <v>377</v>
      </c>
      <c r="D21" s="210">
        <v>168</v>
      </c>
      <c r="E21" s="95">
        <v>1</v>
      </c>
      <c r="F21" s="331">
        <f t="shared" ref="F21:F29" si="2">IFERROR(D21/E21,"")</f>
        <v>168</v>
      </c>
      <c r="H21" s="198">
        <v>1</v>
      </c>
      <c r="I21" s="197" t="s">
        <v>373</v>
      </c>
      <c r="J21" s="197" t="s">
        <v>331</v>
      </c>
      <c r="K21" s="309">
        <f>$F$13*H21</f>
        <v>0.88572155764825655</v>
      </c>
      <c r="L21" s="333">
        <v>2</v>
      </c>
      <c r="M21" s="311">
        <f>K21/(L21*8)</f>
        <v>5.5357597353016035E-2</v>
      </c>
      <c r="N21" s="322"/>
      <c r="R21" s="328"/>
      <c r="S21" s="328"/>
      <c r="T21" s="328"/>
      <c r="U21" s="328"/>
      <c r="V21" s="328"/>
      <c r="W21" s="328"/>
      <c r="X21" s="328"/>
      <c r="Y21" s="328"/>
      <c r="Z21" s="328"/>
      <c r="AA21" s="328"/>
      <c r="AB21" s="328"/>
    </row>
    <row r="22" spans="2:28" ht="16.5" thickBot="1" x14ac:dyDescent="0.3">
      <c r="B22" s="209">
        <v>1106280</v>
      </c>
      <c r="C22" s="332" t="s">
        <v>384</v>
      </c>
      <c r="D22" s="210">
        <v>64.2</v>
      </c>
      <c r="E22" s="95">
        <v>24.9</v>
      </c>
      <c r="F22" s="331">
        <f t="shared" si="2"/>
        <v>2.5783132530120483</v>
      </c>
      <c r="H22" s="198">
        <v>9</v>
      </c>
      <c r="I22" s="197" t="s">
        <v>364</v>
      </c>
      <c r="J22" s="197" t="s">
        <v>330</v>
      </c>
      <c r="K22" s="309">
        <f>$F$13*H22</f>
        <v>7.9714940188343091</v>
      </c>
      <c r="L22" s="333">
        <v>2</v>
      </c>
      <c r="M22" s="311">
        <f>K22/(L22*8)</f>
        <v>0.49821837617714432</v>
      </c>
      <c r="N22" s="322"/>
    </row>
    <row r="23" spans="2:28" ht="16.5" customHeight="1" thickBot="1" x14ac:dyDescent="0.3">
      <c r="B23" s="209">
        <v>1106088</v>
      </c>
      <c r="C23" s="332" t="s">
        <v>375</v>
      </c>
      <c r="D23" s="210">
        <v>64.2</v>
      </c>
      <c r="E23" s="95">
        <v>24.9</v>
      </c>
      <c r="F23" s="331">
        <f t="shared" si="2"/>
        <v>2.5783132530120483</v>
      </c>
      <c r="H23" s="304">
        <v>1119528</v>
      </c>
      <c r="I23" s="727" t="s">
        <v>374</v>
      </c>
      <c r="J23" s="727"/>
      <c r="K23" s="731"/>
      <c r="L23" s="731"/>
      <c r="M23" s="731"/>
      <c r="N23" s="327"/>
      <c r="S23" s="740"/>
      <c r="T23" s="740"/>
    </row>
    <row r="24" spans="2:28" ht="16.5" thickBot="1" x14ac:dyDescent="0.3">
      <c r="B24" s="209">
        <v>307732</v>
      </c>
      <c r="C24" s="332" t="s">
        <v>611</v>
      </c>
      <c r="D24" s="210">
        <v>75</v>
      </c>
      <c r="E24" s="95">
        <v>6</v>
      </c>
      <c r="F24" s="331">
        <f t="shared" si="2"/>
        <v>12.5</v>
      </c>
      <c r="H24" s="198">
        <v>2</v>
      </c>
      <c r="I24" s="197" t="s">
        <v>364</v>
      </c>
      <c r="J24" s="197" t="s">
        <v>330</v>
      </c>
      <c r="K24" s="309">
        <f>$F$14*H24</f>
        <v>8.4176706827309236</v>
      </c>
      <c r="L24" s="333">
        <v>2</v>
      </c>
      <c r="M24" s="311">
        <f>K24/(L24*8)</f>
        <v>0.52610441767068272</v>
      </c>
      <c r="N24" s="322"/>
    </row>
    <row r="25" spans="2:28" ht="16.5" customHeight="1" thickBot="1" x14ac:dyDescent="0.3">
      <c r="B25" s="209" t="s">
        <v>470</v>
      </c>
      <c r="C25" s="332" t="s">
        <v>609</v>
      </c>
      <c r="D25" s="210">
        <v>0</v>
      </c>
      <c r="E25" s="95" t="s">
        <v>470</v>
      </c>
      <c r="F25" s="331" t="str">
        <f t="shared" si="2"/>
        <v/>
      </c>
      <c r="H25" s="304">
        <v>1106088</v>
      </c>
      <c r="I25" s="727" t="s">
        <v>375</v>
      </c>
      <c r="J25" s="727"/>
      <c r="K25" s="731"/>
      <c r="L25" s="731"/>
      <c r="M25" s="731"/>
      <c r="N25" s="327"/>
    </row>
    <row r="26" spans="2:28" ht="16.5" thickBot="1" x14ac:dyDescent="0.3">
      <c r="B26" s="209" t="s">
        <v>470</v>
      </c>
      <c r="C26" s="332" t="s">
        <v>609</v>
      </c>
      <c r="D26" s="210">
        <v>0</v>
      </c>
      <c r="E26" s="95" t="s">
        <v>470</v>
      </c>
      <c r="F26" s="331" t="str">
        <f t="shared" si="2"/>
        <v/>
      </c>
      <c r="H26" s="198">
        <v>1</v>
      </c>
      <c r="I26" s="197" t="s">
        <v>373</v>
      </c>
      <c r="J26" s="197" t="s">
        <v>331</v>
      </c>
      <c r="K26" s="309">
        <f>$F$15*H26</f>
        <v>4.2088353413654618</v>
      </c>
      <c r="L26" s="333">
        <v>2</v>
      </c>
      <c r="M26" s="311">
        <f>K26/(L26*8)</f>
        <v>0.26305220883534136</v>
      </c>
      <c r="N26" s="322"/>
    </row>
    <row r="27" spans="2:28" ht="16.5" thickBot="1" x14ac:dyDescent="0.3">
      <c r="B27" s="209" t="s">
        <v>470</v>
      </c>
      <c r="C27" s="332" t="s">
        <v>609</v>
      </c>
      <c r="D27" s="210">
        <v>0</v>
      </c>
      <c r="E27" s="95" t="s">
        <v>470</v>
      </c>
      <c r="F27" s="331" t="str">
        <f t="shared" si="2"/>
        <v/>
      </c>
      <c r="H27" s="198">
        <v>7</v>
      </c>
      <c r="I27" s="197" t="s">
        <v>364</v>
      </c>
      <c r="J27" s="197" t="s">
        <v>330</v>
      </c>
      <c r="K27" s="309">
        <f>$F$15*H27</f>
        <v>29.461847389558233</v>
      </c>
      <c r="L27" s="333">
        <v>2</v>
      </c>
      <c r="M27" s="311">
        <f>K27/(L27*8)</f>
        <v>1.8413654618473896</v>
      </c>
      <c r="N27" s="322"/>
    </row>
    <row r="28" spans="2:28" ht="16.5" customHeight="1" thickBot="1" x14ac:dyDescent="0.3">
      <c r="B28" s="209" t="s">
        <v>470</v>
      </c>
      <c r="C28" s="332" t="s">
        <v>609</v>
      </c>
      <c r="D28" s="210">
        <v>0</v>
      </c>
      <c r="E28" s="95" t="s">
        <v>470</v>
      </c>
      <c r="F28" s="331" t="str">
        <f t="shared" si="2"/>
        <v/>
      </c>
      <c r="H28" s="304">
        <v>407819</v>
      </c>
      <c r="I28" s="727" t="s">
        <v>376</v>
      </c>
      <c r="J28" s="727"/>
      <c r="K28" s="731"/>
      <c r="L28" s="731"/>
      <c r="M28" s="731"/>
      <c r="N28" s="327"/>
    </row>
    <row r="29" spans="2:28" ht="32.25" customHeight="1" thickBot="1" x14ac:dyDescent="0.3">
      <c r="B29" s="209" t="s">
        <v>470</v>
      </c>
      <c r="C29" s="332" t="s">
        <v>609</v>
      </c>
      <c r="D29" s="210">
        <v>0</v>
      </c>
      <c r="E29" s="95" t="s">
        <v>470</v>
      </c>
      <c r="F29" s="331" t="str">
        <f t="shared" si="2"/>
        <v/>
      </c>
      <c r="H29" s="198">
        <v>0.09</v>
      </c>
      <c r="I29" s="197" t="s">
        <v>335</v>
      </c>
      <c r="J29" s="197" t="s">
        <v>328</v>
      </c>
      <c r="K29" s="309">
        <f>$F$16*H29</f>
        <v>914.85</v>
      </c>
      <c r="L29" s="333">
        <v>2</v>
      </c>
      <c r="M29" s="311">
        <f>K29/(L29*8)</f>
        <v>57.178125000000001</v>
      </c>
      <c r="N29" s="322"/>
    </row>
    <row r="30" spans="2:28" ht="16.5" thickBot="1" x14ac:dyDescent="0.3">
      <c r="B30" s="741" t="s">
        <v>90</v>
      </c>
      <c r="C30" s="741"/>
      <c r="D30" s="741"/>
      <c r="E30" s="741"/>
      <c r="F30" s="741"/>
      <c r="H30" s="198">
        <v>0.09</v>
      </c>
      <c r="I30" s="197" t="s">
        <v>336</v>
      </c>
      <c r="J30" s="197" t="s">
        <v>332</v>
      </c>
      <c r="K30" s="309">
        <f>$F$16*H30</f>
        <v>914.85</v>
      </c>
      <c r="L30" s="333">
        <v>2</v>
      </c>
      <c r="M30" s="311">
        <f>K30/(L30*8)</f>
        <v>57.178125000000001</v>
      </c>
      <c r="N30" s="322"/>
    </row>
    <row r="31" spans="2:28" ht="16.5" customHeight="1" thickBot="1" x14ac:dyDescent="0.3">
      <c r="B31" s="209">
        <v>407819</v>
      </c>
      <c r="C31" s="101" t="s">
        <v>376</v>
      </c>
      <c r="D31" s="210">
        <v>23487.42</v>
      </c>
      <c r="E31" s="95">
        <v>1</v>
      </c>
      <c r="F31" s="331">
        <f>IFERROR(D31/E31,"")</f>
        <v>23487.42</v>
      </c>
      <c r="H31" s="304">
        <v>3108016</v>
      </c>
      <c r="I31" s="727" t="s">
        <v>377</v>
      </c>
      <c r="J31" s="727"/>
      <c r="K31" s="731"/>
      <c r="L31" s="731"/>
      <c r="M31" s="731"/>
      <c r="N31" s="327"/>
    </row>
    <row r="32" spans="2:28" ht="32.25" customHeight="1" thickBot="1" x14ac:dyDescent="0.3">
      <c r="B32" s="209">
        <v>4507844</v>
      </c>
      <c r="C32" s="101" t="s">
        <v>380</v>
      </c>
      <c r="D32" s="210">
        <v>245.9</v>
      </c>
      <c r="E32" s="95">
        <v>17.09</v>
      </c>
      <c r="F32" s="331">
        <f t="shared" ref="F32:F50" si="3">IFERROR(D32/E32,"")</f>
        <v>14.388531304856642</v>
      </c>
      <c r="H32" s="198">
        <v>0.65</v>
      </c>
      <c r="I32" s="197" t="s">
        <v>335</v>
      </c>
      <c r="J32" s="197" t="s">
        <v>328</v>
      </c>
      <c r="K32" s="309">
        <f>$F$17*H32</f>
        <v>37.96</v>
      </c>
      <c r="L32" s="333">
        <v>2</v>
      </c>
      <c r="M32" s="311">
        <f>K32/(L32*8)</f>
        <v>2.3725000000000001</v>
      </c>
      <c r="N32" s="322"/>
    </row>
    <row r="33" spans="2:28" ht="32.25" customHeight="1" thickBot="1" x14ac:dyDescent="0.3">
      <c r="B33" s="209">
        <v>4507957</v>
      </c>
      <c r="C33" s="101" t="s">
        <v>381</v>
      </c>
      <c r="D33" s="210">
        <v>3875.35</v>
      </c>
      <c r="E33" s="95">
        <v>1020.61</v>
      </c>
      <c r="F33" s="331">
        <f t="shared" si="3"/>
        <v>3.7970919352152142</v>
      </c>
      <c r="H33" s="198">
        <v>0.65</v>
      </c>
      <c r="I33" s="197" t="s">
        <v>366</v>
      </c>
      <c r="J33" s="197" t="s">
        <v>333</v>
      </c>
      <c r="K33" s="309">
        <f>$F$17*H33</f>
        <v>37.96</v>
      </c>
      <c r="L33" s="333">
        <v>2</v>
      </c>
      <c r="M33" s="311">
        <f>K33/(L33*8)</f>
        <v>2.3725000000000001</v>
      </c>
      <c r="N33" s="322"/>
    </row>
    <row r="34" spans="2:28" ht="19.5" customHeight="1" thickBot="1" x14ac:dyDescent="0.3">
      <c r="B34" s="209">
        <v>4507758</v>
      </c>
      <c r="C34" s="101" t="s">
        <v>382</v>
      </c>
      <c r="D34" s="210">
        <v>20</v>
      </c>
      <c r="E34" s="95">
        <v>3.984</v>
      </c>
      <c r="F34" s="331">
        <f t="shared" si="3"/>
        <v>5.0200803212851408</v>
      </c>
      <c r="H34" s="729" t="s">
        <v>232</v>
      </c>
      <c r="I34" s="729"/>
      <c r="J34" s="729"/>
      <c r="K34" s="729"/>
      <c r="L34" s="729"/>
      <c r="M34" s="729"/>
      <c r="N34" s="318"/>
    </row>
    <row r="35" spans="2:28" ht="16.5" customHeight="1" thickBot="1" x14ac:dyDescent="0.3">
      <c r="B35" s="209">
        <v>3108016</v>
      </c>
      <c r="C35" s="101" t="s">
        <v>377</v>
      </c>
      <c r="D35" s="210">
        <v>142.30000000000001</v>
      </c>
      <c r="E35" s="95">
        <v>1</v>
      </c>
      <c r="F35" s="331">
        <f t="shared" si="3"/>
        <v>142.30000000000001</v>
      </c>
      <c r="H35" s="304">
        <v>407819</v>
      </c>
      <c r="I35" s="727" t="s">
        <v>376</v>
      </c>
      <c r="J35" s="727"/>
      <c r="K35" s="731"/>
      <c r="L35" s="731"/>
      <c r="M35" s="731"/>
      <c r="N35" s="327"/>
      <c r="P35" s="316"/>
      <c r="Y35" s="81"/>
      <c r="Z35" s="81"/>
      <c r="AA35" s="81"/>
      <c r="AB35" s="81"/>
    </row>
    <row r="36" spans="2:28" ht="32.25" customHeight="1" thickBot="1" x14ac:dyDescent="0.3">
      <c r="B36" s="209">
        <v>3106427</v>
      </c>
      <c r="C36" s="101" t="s">
        <v>383</v>
      </c>
      <c r="D36" s="210">
        <v>378.45</v>
      </c>
      <c r="E36" s="95">
        <v>1</v>
      </c>
      <c r="F36" s="331">
        <f t="shared" si="3"/>
        <v>378.45</v>
      </c>
      <c r="H36" s="198">
        <v>0.09</v>
      </c>
      <c r="I36" s="213" t="s">
        <v>335</v>
      </c>
      <c r="J36" s="213" t="s">
        <v>328</v>
      </c>
      <c r="K36" s="309">
        <f>$F$20*H36</f>
        <v>494.72999999999996</v>
      </c>
      <c r="L36" s="333">
        <v>4</v>
      </c>
      <c r="M36" s="311">
        <f>K36/(L36*8)</f>
        <v>15.460312499999999</v>
      </c>
      <c r="N36" s="322"/>
      <c r="P36" s="328"/>
      <c r="Q36" s="328"/>
      <c r="R36" s="328"/>
      <c r="S36" s="328"/>
      <c r="T36" s="328"/>
      <c r="U36" s="328"/>
      <c r="V36" s="328"/>
      <c r="W36" s="328"/>
      <c r="X36" s="328"/>
      <c r="Y36" s="81"/>
      <c r="Z36" s="81"/>
      <c r="AA36" s="81"/>
      <c r="AB36" s="81"/>
    </row>
    <row r="37" spans="2:28" ht="16.5" thickBot="1" x14ac:dyDescent="0.3">
      <c r="B37" s="209">
        <v>1106280</v>
      </c>
      <c r="C37" s="101" t="s">
        <v>384</v>
      </c>
      <c r="D37" s="210">
        <v>86.179000000000002</v>
      </c>
      <c r="E37" s="95">
        <v>24.9</v>
      </c>
      <c r="F37" s="331">
        <f t="shared" si="3"/>
        <v>3.4610040160642574</v>
      </c>
      <c r="H37" s="198">
        <v>0.09</v>
      </c>
      <c r="I37" s="213" t="s">
        <v>336</v>
      </c>
      <c r="J37" s="213" t="s">
        <v>332</v>
      </c>
      <c r="K37" s="309">
        <f>$F$20*H37</f>
        <v>494.72999999999996</v>
      </c>
      <c r="L37" s="333">
        <v>4</v>
      </c>
      <c r="M37" s="311">
        <f>K37/(L37*8)</f>
        <v>15.460312499999999</v>
      </c>
      <c r="N37" s="322"/>
      <c r="P37" s="328"/>
      <c r="Q37" s="328"/>
      <c r="R37" s="328"/>
      <c r="S37" s="328"/>
      <c r="T37" s="328"/>
      <c r="U37" s="328"/>
      <c r="V37" s="328"/>
      <c r="W37" s="328"/>
      <c r="X37" s="328"/>
      <c r="Y37" s="81"/>
      <c r="Z37" s="81"/>
      <c r="AA37" s="81"/>
      <c r="AB37" s="81"/>
    </row>
    <row r="38" spans="2:28" ht="16.5" customHeight="1" thickBot="1" x14ac:dyDescent="0.3">
      <c r="B38" s="209">
        <v>1106282</v>
      </c>
      <c r="C38" s="101" t="s">
        <v>385</v>
      </c>
      <c r="D38" s="210">
        <v>61.244500000000002</v>
      </c>
      <c r="E38" s="95">
        <v>24.9</v>
      </c>
      <c r="F38" s="331">
        <f t="shared" si="3"/>
        <v>2.4596184738955826</v>
      </c>
      <c r="H38" s="308">
        <v>3108016</v>
      </c>
      <c r="I38" s="730" t="s">
        <v>377</v>
      </c>
      <c r="J38" s="730"/>
      <c r="K38" s="728"/>
      <c r="L38" s="728"/>
      <c r="M38" s="728"/>
      <c r="N38" s="320"/>
      <c r="P38" s="328"/>
      <c r="Q38" s="328"/>
      <c r="R38" s="328"/>
      <c r="S38" s="328"/>
      <c r="T38" s="328"/>
      <c r="U38" s="328"/>
      <c r="V38" s="328"/>
      <c r="W38" s="328"/>
      <c r="X38" s="328"/>
      <c r="Y38" s="81"/>
      <c r="Z38" s="81"/>
      <c r="AA38" s="81"/>
      <c r="AB38" s="81"/>
    </row>
    <row r="39" spans="2:28" ht="32.25" customHeight="1" thickBot="1" x14ac:dyDescent="0.3">
      <c r="B39" s="209">
        <v>1106088</v>
      </c>
      <c r="C39" s="101" t="s">
        <v>375</v>
      </c>
      <c r="D39" s="210">
        <v>147.42349999999999</v>
      </c>
      <c r="E39" s="95">
        <v>24.9</v>
      </c>
      <c r="F39" s="331">
        <f t="shared" si="3"/>
        <v>5.9206224899598396</v>
      </c>
      <c r="H39" s="198">
        <v>0.65</v>
      </c>
      <c r="I39" s="213" t="s">
        <v>335</v>
      </c>
      <c r="J39" s="213" t="s">
        <v>328</v>
      </c>
      <c r="K39" s="309">
        <f>$F$21*H39</f>
        <v>109.2</v>
      </c>
      <c r="L39" s="333">
        <v>4</v>
      </c>
      <c r="M39" s="311">
        <f>K39/(L39*8)</f>
        <v>3.4125000000000001</v>
      </c>
      <c r="N39" s="322"/>
      <c r="P39" s="328"/>
      <c r="Q39" s="328"/>
      <c r="R39" s="328"/>
      <c r="S39" s="328"/>
      <c r="T39" s="328"/>
      <c r="U39" s="328"/>
      <c r="V39" s="328"/>
      <c r="W39" s="328"/>
      <c r="X39" s="328"/>
      <c r="Y39" s="81"/>
      <c r="Z39" s="81"/>
      <c r="AA39" s="81"/>
      <c r="AB39" s="81"/>
    </row>
    <row r="40" spans="2:28" ht="32.25" customHeight="1" thickBot="1" x14ac:dyDescent="0.3">
      <c r="B40" s="209">
        <v>3806420</v>
      </c>
      <c r="C40" s="101" t="s">
        <v>386</v>
      </c>
      <c r="D40" s="210">
        <v>5</v>
      </c>
      <c r="E40" s="95">
        <v>1.1857</v>
      </c>
      <c r="F40" s="331">
        <f t="shared" si="3"/>
        <v>4.2169182761238089</v>
      </c>
      <c r="H40" s="198">
        <v>0.65</v>
      </c>
      <c r="I40" s="213" t="s">
        <v>366</v>
      </c>
      <c r="J40" s="213" t="s">
        <v>333</v>
      </c>
      <c r="K40" s="309">
        <f>$F$21*H40</f>
        <v>109.2</v>
      </c>
      <c r="L40" s="333">
        <v>4</v>
      </c>
      <c r="M40" s="311">
        <f>K40/(L40*8)</f>
        <v>3.4125000000000001</v>
      </c>
      <c r="N40" s="322"/>
      <c r="P40" s="328"/>
      <c r="Q40" s="328"/>
      <c r="R40" s="328"/>
      <c r="S40" s="328"/>
      <c r="T40" s="328"/>
      <c r="U40" s="328"/>
      <c r="V40" s="328"/>
      <c r="W40" s="328"/>
      <c r="X40" s="328"/>
      <c r="Y40" s="81"/>
      <c r="Z40" s="81"/>
      <c r="AA40" s="81"/>
      <c r="AB40" s="81"/>
    </row>
    <row r="41" spans="2:28" ht="16.5" customHeight="1" thickBot="1" x14ac:dyDescent="0.3">
      <c r="B41" s="209">
        <v>5915400</v>
      </c>
      <c r="C41" s="101" t="s">
        <v>387</v>
      </c>
      <c r="D41" s="210">
        <v>5</v>
      </c>
      <c r="E41" s="95">
        <v>1.66</v>
      </c>
      <c r="F41" s="331">
        <f t="shared" si="3"/>
        <v>3.0120481927710845</v>
      </c>
      <c r="H41" s="304">
        <v>1106380</v>
      </c>
      <c r="I41" s="727" t="s">
        <v>378</v>
      </c>
      <c r="J41" s="727"/>
      <c r="K41" s="731"/>
      <c r="L41" s="731"/>
      <c r="M41" s="731"/>
      <c r="N41" s="327"/>
      <c r="P41" s="316"/>
      <c r="Y41" s="81"/>
      <c r="Z41" s="81"/>
      <c r="AA41" s="81"/>
      <c r="AB41" s="81"/>
    </row>
    <row r="42" spans="2:28" ht="16.5" thickBot="1" x14ac:dyDescent="0.3">
      <c r="B42" s="209">
        <v>3806426</v>
      </c>
      <c r="C42" s="101" t="s">
        <v>388</v>
      </c>
      <c r="D42" s="210">
        <v>11.904</v>
      </c>
      <c r="E42" s="95">
        <v>6.9720000000000004</v>
      </c>
      <c r="F42" s="331">
        <f t="shared" si="3"/>
        <v>1.7074010327022373</v>
      </c>
      <c r="H42" s="198">
        <v>2</v>
      </c>
      <c r="I42" s="213" t="s">
        <v>364</v>
      </c>
      <c r="J42" s="213" t="s">
        <v>330</v>
      </c>
      <c r="K42" s="309">
        <f>$F$22*H42</f>
        <v>5.1566265060240966</v>
      </c>
      <c r="L42" s="333">
        <v>1</v>
      </c>
      <c r="M42" s="311">
        <f>K42/(L42*8)</f>
        <v>0.64457831325301207</v>
      </c>
      <c r="N42" s="322"/>
      <c r="P42" s="328"/>
      <c r="Q42" s="328"/>
      <c r="R42" s="328"/>
      <c r="S42" s="328"/>
      <c r="T42" s="328"/>
      <c r="U42" s="328"/>
      <c r="V42" s="328"/>
      <c r="W42" s="328"/>
      <c r="X42" s="328"/>
      <c r="Y42" s="81"/>
      <c r="Z42" s="81"/>
      <c r="AA42" s="81"/>
      <c r="AB42" s="81"/>
    </row>
    <row r="43" spans="2:28" ht="16.5" customHeight="1" thickBot="1" x14ac:dyDescent="0.3">
      <c r="B43" s="209" t="s">
        <v>612</v>
      </c>
      <c r="C43" s="101" t="s">
        <v>613</v>
      </c>
      <c r="D43" s="210">
        <v>742.84799999999996</v>
      </c>
      <c r="E43" s="95">
        <v>1</v>
      </c>
      <c r="F43" s="331">
        <f t="shared" si="3"/>
        <v>742.84799999999996</v>
      </c>
      <c r="H43" s="304">
        <v>1106088</v>
      </c>
      <c r="I43" s="727" t="s">
        <v>375</v>
      </c>
      <c r="J43" s="727"/>
      <c r="K43" s="731"/>
      <c r="L43" s="731"/>
      <c r="M43" s="731"/>
      <c r="N43" s="327"/>
      <c r="P43" s="328"/>
      <c r="Q43" s="328"/>
      <c r="R43" s="328"/>
      <c r="S43" s="328"/>
      <c r="T43" s="328"/>
      <c r="U43" s="328"/>
      <c r="V43" s="328"/>
      <c r="W43" s="328"/>
      <c r="X43" s="328"/>
      <c r="Y43" s="81"/>
      <c r="Z43" s="81"/>
      <c r="AA43" s="81"/>
      <c r="AB43" s="81"/>
    </row>
    <row r="44" spans="2:28" ht="16.5" thickBot="1" x14ac:dyDescent="0.3">
      <c r="B44" s="209">
        <v>3713878</v>
      </c>
      <c r="C44" s="101" t="s">
        <v>614</v>
      </c>
      <c r="D44" s="210">
        <v>25</v>
      </c>
      <c r="E44" s="95">
        <v>1</v>
      </c>
      <c r="F44" s="331">
        <f t="shared" si="3"/>
        <v>25</v>
      </c>
      <c r="H44" s="198">
        <v>1</v>
      </c>
      <c r="I44" s="213" t="s">
        <v>373</v>
      </c>
      <c r="J44" s="213" t="s">
        <v>331</v>
      </c>
      <c r="K44" s="309">
        <f>$F$23*H44</f>
        <v>2.5783132530120483</v>
      </c>
      <c r="L44" s="333">
        <v>1</v>
      </c>
      <c r="M44" s="311">
        <f>K44/(L44*8)</f>
        <v>0.32228915662650603</v>
      </c>
      <c r="N44" s="322"/>
      <c r="P44" s="316"/>
      <c r="Y44" s="81"/>
      <c r="Z44" s="81"/>
      <c r="AA44" s="81"/>
      <c r="AB44" s="81"/>
    </row>
    <row r="45" spans="2:28" ht="16.5" thickBot="1" x14ac:dyDescent="0.3">
      <c r="B45" s="209" t="s">
        <v>470</v>
      </c>
      <c r="C45" s="101" t="s">
        <v>609</v>
      </c>
      <c r="D45" s="210">
        <v>0</v>
      </c>
      <c r="E45" s="95" t="s">
        <v>470</v>
      </c>
      <c r="F45" s="331" t="str">
        <f t="shared" si="3"/>
        <v/>
      </c>
      <c r="H45" s="198">
        <v>7</v>
      </c>
      <c r="I45" s="213" t="s">
        <v>364</v>
      </c>
      <c r="J45" s="213" t="s">
        <v>330</v>
      </c>
      <c r="K45" s="309">
        <f>$F$23*H45</f>
        <v>18.048192771084338</v>
      </c>
      <c r="L45" s="333">
        <v>3</v>
      </c>
      <c r="M45" s="311">
        <f>K45/(L45*8)</f>
        <v>0.75200803212851408</v>
      </c>
      <c r="N45" s="322"/>
      <c r="P45" s="316"/>
      <c r="Y45" s="81"/>
      <c r="Z45" s="81"/>
      <c r="AA45" s="81"/>
      <c r="AB45" s="81"/>
    </row>
    <row r="46" spans="2:28" ht="16.5" customHeight="1" thickBot="1" x14ac:dyDescent="0.3">
      <c r="B46" s="209" t="s">
        <v>470</v>
      </c>
      <c r="C46" s="101" t="s">
        <v>609</v>
      </c>
      <c r="D46" s="210">
        <v>0</v>
      </c>
      <c r="E46" s="95" t="s">
        <v>470</v>
      </c>
      <c r="F46" s="331" t="str">
        <f t="shared" si="3"/>
        <v/>
      </c>
      <c r="H46" s="304">
        <v>307732</v>
      </c>
      <c r="I46" s="727" t="s">
        <v>379</v>
      </c>
      <c r="J46" s="727"/>
      <c r="K46" s="731"/>
      <c r="L46" s="731"/>
      <c r="M46" s="731"/>
      <c r="N46" s="327"/>
      <c r="P46" s="316"/>
      <c r="Y46" s="81"/>
      <c r="Z46" s="81"/>
      <c r="AA46" s="81"/>
      <c r="AB46" s="81"/>
    </row>
    <row r="47" spans="2:28" ht="16.5" thickBot="1" x14ac:dyDescent="0.3">
      <c r="B47" s="209" t="s">
        <v>470</v>
      </c>
      <c r="C47" s="101" t="s">
        <v>609</v>
      </c>
      <c r="D47" s="210">
        <v>0</v>
      </c>
      <c r="E47" s="95" t="s">
        <v>470</v>
      </c>
      <c r="F47" s="331" t="str">
        <f t="shared" si="3"/>
        <v/>
      </c>
      <c r="H47" s="198">
        <v>1</v>
      </c>
      <c r="I47" s="213" t="s">
        <v>373</v>
      </c>
      <c r="J47" s="213" t="s">
        <v>331</v>
      </c>
      <c r="K47" s="309">
        <f>$F$24*H47</f>
        <v>12.5</v>
      </c>
      <c r="L47" s="333">
        <v>1</v>
      </c>
      <c r="M47" s="311">
        <f>K47/(L47*8)</f>
        <v>1.5625</v>
      </c>
      <c r="N47" s="322"/>
      <c r="P47" s="316"/>
      <c r="Y47" s="81"/>
      <c r="Z47" s="81"/>
      <c r="AA47" s="81"/>
      <c r="AB47" s="81"/>
    </row>
    <row r="48" spans="2:28" ht="19.5" customHeight="1" thickBot="1" x14ac:dyDescent="0.3">
      <c r="B48" s="209" t="s">
        <v>470</v>
      </c>
      <c r="C48" s="101" t="s">
        <v>609</v>
      </c>
      <c r="D48" s="210">
        <v>0</v>
      </c>
      <c r="E48" s="95" t="s">
        <v>470</v>
      </c>
      <c r="F48" s="331" t="str">
        <f t="shared" si="3"/>
        <v/>
      </c>
      <c r="H48" s="729" t="s">
        <v>90</v>
      </c>
      <c r="I48" s="729"/>
      <c r="J48" s="729"/>
      <c r="K48" s="729"/>
      <c r="L48" s="729"/>
      <c r="M48" s="729"/>
      <c r="N48" s="318"/>
      <c r="P48" s="316"/>
      <c r="Y48" s="81"/>
      <c r="Z48" s="81"/>
      <c r="AA48" s="81"/>
      <c r="AB48" s="81"/>
    </row>
    <row r="49" spans="2:28" ht="16.5" customHeight="1" thickBot="1" x14ac:dyDescent="0.3">
      <c r="B49" s="209" t="s">
        <v>470</v>
      </c>
      <c r="C49" s="101" t="s">
        <v>609</v>
      </c>
      <c r="D49" s="210">
        <v>0</v>
      </c>
      <c r="E49" s="95" t="s">
        <v>470</v>
      </c>
      <c r="F49" s="331" t="str">
        <f t="shared" si="3"/>
        <v/>
      </c>
      <c r="H49" s="304">
        <v>407819</v>
      </c>
      <c r="I49" s="732" t="s">
        <v>376</v>
      </c>
      <c r="J49" s="733"/>
      <c r="K49" s="734"/>
      <c r="L49" s="735"/>
      <c r="M49" s="736"/>
      <c r="N49" s="327"/>
      <c r="P49" s="316"/>
      <c r="Y49" s="81"/>
      <c r="Z49" s="81"/>
      <c r="AA49" s="81"/>
      <c r="AB49" s="81"/>
    </row>
    <row r="50" spans="2:28" ht="32.25" customHeight="1" thickBot="1" x14ac:dyDescent="0.3">
      <c r="B50" s="209" t="s">
        <v>470</v>
      </c>
      <c r="C50" s="101" t="s">
        <v>609</v>
      </c>
      <c r="D50" s="210">
        <v>0</v>
      </c>
      <c r="E50" s="95" t="s">
        <v>470</v>
      </c>
      <c r="F50" s="331" t="str">
        <f t="shared" si="3"/>
        <v/>
      </c>
      <c r="H50" s="198">
        <v>0.09</v>
      </c>
      <c r="I50" s="213" t="s">
        <v>335</v>
      </c>
      <c r="J50" s="213" t="s">
        <v>328</v>
      </c>
      <c r="K50" s="309">
        <f>$F$31*H50</f>
        <v>2113.8678</v>
      </c>
      <c r="L50" s="333">
        <v>4</v>
      </c>
      <c r="M50" s="311">
        <f>K50/(L50*8)</f>
        <v>66.05836875</v>
      </c>
      <c r="N50" s="322"/>
      <c r="P50" s="328"/>
      <c r="Q50" s="328"/>
      <c r="R50" s="328"/>
      <c r="S50" s="328"/>
      <c r="T50" s="328"/>
      <c r="U50" s="328"/>
      <c r="V50" s="328"/>
      <c r="W50" s="328"/>
      <c r="X50" s="328"/>
      <c r="Y50" s="81"/>
      <c r="Z50" s="81"/>
      <c r="AA50" s="81"/>
      <c r="AB50" s="81"/>
    </row>
    <row r="51" spans="2:28" ht="16.5" thickBot="1" x14ac:dyDescent="0.3">
      <c r="B51" s="731" t="s">
        <v>233</v>
      </c>
      <c r="C51" s="731"/>
      <c r="D51" s="731"/>
      <c r="E51" s="731"/>
      <c r="F51" s="731"/>
      <c r="H51" s="198">
        <v>0.09</v>
      </c>
      <c r="I51" s="213" t="s">
        <v>336</v>
      </c>
      <c r="J51" s="213" t="s">
        <v>332</v>
      </c>
      <c r="K51" s="309">
        <f>$F$31*H51</f>
        <v>2113.8678</v>
      </c>
      <c r="L51" s="333">
        <v>4</v>
      </c>
      <c r="M51" s="311">
        <f>K51/(L51*8)</f>
        <v>66.05836875</v>
      </c>
      <c r="N51" s="322"/>
      <c r="P51" s="328"/>
      <c r="Q51" s="328"/>
      <c r="R51" s="328"/>
      <c r="S51" s="328"/>
      <c r="T51" s="328"/>
      <c r="U51" s="328"/>
      <c r="V51" s="328"/>
      <c r="W51" s="328"/>
      <c r="X51" s="328"/>
      <c r="Y51" s="81"/>
      <c r="Z51" s="81"/>
      <c r="AA51" s="81"/>
      <c r="AB51" s="81"/>
    </row>
    <row r="52" spans="2:28" ht="16.5" customHeight="1" thickBot="1" x14ac:dyDescent="0.3">
      <c r="B52" s="209">
        <v>2007971</v>
      </c>
      <c r="C52" s="101" t="s">
        <v>390</v>
      </c>
      <c r="D52" s="210">
        <v>5</v>
      </c>
      <c r="E52" s="95">
        <v>2</v>
      </c>
      <c r="F52" s="331">
        <f>IFERROR(D52/E52,"")</f>
        <v>2.5</v>
      </c>
      <c r="H52" s="304">
        <v>4507844</v>
      </c>
      <c r="I52" s="727" t="s">
        <v>380</v>
      </c>
      <c r="J52" s="727"/>
      <c r="K52" s="734"/>
      <c r="L52" s="735"/>
      <c r="M52" s="736"/>
      <c r="N52" s="327"/>
      <c r="Q52" s="328"/>
      <c r="R52" s="328"/>
      <c r="S52" s="328"/>
      <c r="T52" s="328"/>
      <c r="U52" s="328"/>
      <c r="V52" s="328"/>
      <c r="W52" s="328"/>
      <c r="X52" s="328"/>
      <c r="Y52" s="328"/>
      <c r="Z52" s="328"/>
      <c r="AA52" s="328"/>
      <c r="AB52" s="328"/>
    </row>
    <row r="53" spans="2:28" ht="32.25" customHeight="1" thickBot="1" x14ac:dyDescent="0.3">
      <c r="B53" s="209">
        <v>307084</v>
      </c>
      <c r="C53" s="101" t="s">
        <v>391</v>
      </c>
      <c r="D53" s="210">
        <v>43.2</v>
      </c>
      <c r="E53" s="95">
        <v>5</v>
      </c>
      <c r="F53" s="331">
        <f t="shared" ref="F53:F56" si="4">IFERROR(D53/E53,"")</f>
        <v>8.64</v>
      </c>
      <c r="H53" s="198">
        <v>6</v>
      </c>
      <c r="I53" s="197" t="s">
        <v>335</v>
      </c>
      <c r="J53" s="197" t="s">
        <v>328</v>
      </c>
      <c r="K53" s="309">
        <f>$F$32*H53</f>
        <v>86.33118782913985</v>
      </c>
      <c r="L53" s="333">
        <v>4</v>
      </c>
      <c r="M53" s="311">
        <f>K53/(L53*8)</f>
        <v>2.6978496196606203</v>
      </c>
      <c r="N53" s="322"/>
      <c r="Q53" s="328"/>
      <c r="R53" s="328"/>
      <c r="S53" s="328"/>
      <c r="T53" s="328"/>
      <c r="U53" s="328"/>
      <c r="V53" s="328"/>
      <c r="W53" s="328"/>
      <c r="X53" s="328"/>
      <c r="Y53" s="328"/>
      <c r="Z53" s="328"/>
      <c r="AA53" s="328"/>
      <c r="AB53" s="328"/>
    </row>
    <row r="54" spans="2:28" ht="16.5" thickBot="1" x14ac:dyDescent="0.3">
      <c r="B54" s="209">
        <v>307737</v>
      </c>
      <c r="C54" s="101" t="s">
        <v>392</v>
      </c>
      <c r="D54" s="210">
        <v>21.6</v>
      </c>
      <c r="E54" s="95">
        <v>1.7</v>
      </c>
      <c r="F54" s="331">
        <f t="shared" si="4"/>
        <v>12.705882352941178</v>
      </c>
      <c r="H54" s="198">
        <v>2</v>
      </c>
      <c r="I54" s="197" t="s">
        <v>336</v>
      </c>
      <c r="J54" s="197" t="s">
        <v>332</v>
      </c>
      <c r="K54" s="309">
        <f>$F$32*H54</f>
        <v>28.777062609713283</v>
      </c>
      <c r="L54" s="333">
        <v>4</v>
      </c>
      <c r="M54" s="311">
        <f>K54/(L54*8)</f>
        <v>0.8992832065535401</v>
      </c>
      <c r="N54" s="322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</row>
    <row r="55" spans="2:28" ht="16.5" customHeight="1" thickBot="1" x14ac:dyDescent="0.3">
      <c r="B55" s="209">
        <v>3808043</v>
      </c>
      <c r="C55" s="101" t="s">
        <v>393</v>
      </c>
      <c r="D55" s="210">
        <v>99</v>
      </c>
      <c r="E55" s="95">
        <v>5</v>
      </c>
      <c r="F55" s="331">
        <f t="shared" si="4"/>
        <v>19.8</v>
      </c>
      <c r="H55" s="308">
        <v>4507957</v>
      </c>
      <c r="I55" s="727" t="s">
        <v>381</v>
      </c>
      <c r="J55" s="727"/>
      <c r="K55" s="734"/>
      <c r="L55" s="735"/>
      <c r="M55" s="736"/>
      <c r="N55" s="327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</row>
    <row r="56" spans="2:28" ht="32.25" customHeight="1" thickBot="1" x14ac:dyDescent="0.3">
      <c r="B56" s="209">
        <v>4915672</v>
      </c>
      <c r="C56" s="101" t="s">
        <v>394</v>
      </c>
      <c r="D56" s="210">
        <v>25</v>
      </c>
      <c r="E56" s="95">
        <v>20</v>
      </c>
      <c r="F56" s="331">
        <f t="shared" si="4"/>
        <v>1.25</v>
      </c>
      <c r="H56" s="198">
        <v>13</v>
      </c>
      <c r="I56" s="213" t="s">
        <v>335</v>
      </c>
      <c r="J56" s="213" t="s">
        <v>328</v>
      </c>
      <c r="K56" s="309">
        <f>$F$33*H56</f>
        <v>49.362195157797785</v>
      </c>
      <c r="L56" s="333">
        <v>5</v>
      </c>
      <c r="M56" s="311">
        <f>K56/(L56*8)</f>
        <v>1.2340548789449446</v>
      </c>
      <c r="N56" s="322"/>
      <c r="Q56" s="328"/>
      <c r="R56" s="328"/>
      <c r="S56" s="328"/>
      <c r="T56" s="328"/>
      <c r="U56" s="328"/>
      <c r="V56" s="328"/>
      <c r="W56" s="328"/>
      <c r="X56" s="328"/>
      <c r="Y56" s="328"/>
      <c r="Z56" s="328"/>
      <c r="AA56" s="328"/>
      <c r="AB56" s="328"/>
    </row>
    <row r="57" spans="2:28" ht="16.5" thickBot="1" x14ac:dyDescent="0.3">
      <c r="H57" s="198">
        <v>1</v>
      </c>
      <c r="I57" s="213" t="s">
        <v>336</v>
      </c>
      <c r="J57" s="213" t="s">
        <v>332</v>
      </c>
      <c r="K57" s="309">
        <f>$F$33*H57</f>
        <v>3.7970919352152142</v>
      </c>
      <c r="L57" s="333">
        <v>1</v>
      </c>
      <c r="M57" s="311">
        <f>K57/(L57*8)</f>
        <v>0.47463649190190177</v>
      </c>
      <c r="N57" s="322"/>
      <c r="T57" s="328"/>
      <c r="U57" s="328"/>
      <c r="V57" s="328"/>
      <c r="W57" s="328"/>
      <c r="X57" s="328"/>
      <c r="Y57" s="328"/>
      <c r="Z57" s="328"/>
      <c r="AA57" s="328"/>
      <c r="AB57" s="328"/>
    </row>
    <row r="58" spans="2:28" ht="16.5" customHeight="1" thickBot="1" x14ac:dyDescent="0.3">
      <c r="H58" s="304">
        <v>4507758</v>
      </c>
      <c r="I58" s="727" t="s">
        <v>382</v>
      </c>
      <c r="J58" s="727"/>
      <c r="K58" s="734"/>
      <c r="L58" s="735"/>
      <c r="M58" s="736"/>
      <c r="N58" s="327"/>
    </row>
    <row r="59" spans="2:28" ht="32.25" customHeight="1" thickBot="1" x14ac:dyDescent="0.3">
      <c r="H59" s="198">
        <v>3</v>
      </c>
      <c r="I59" s="197" t="s">
        <v>335</v>
      </c>
      <c r="J59" s="197" t="s">
        <v>328</v>
      </c>
      <c r="K59" s="309">
        <f>$F$34*H59</f>
        <v>15.060240963855422</v>
      </c>
      <c r="L59" s="333">
        <v>1</v>
      </c>
      <c r="M59" s="311">
        <f>K59/(L59*8)</f>
        <v>1.8825301204819278</v>
      </c>
      <c r="N59" s="322"/>
    </row>
    <row r="60" spans="2:28" ht="16.5" thickBot="1" x14ac:dyDescent="0.3">
      <c r="H60" s="198">
        <v>1</v>
      </c>
      <c r="I60" s="197" t="s">
        <v>336</v>
      </c>
      <c r="J60" s="197" t="s">
        <v>332</v>
      </c>
      <c r="K60" s="309">
        <f>$F$34*H60</f>
        <v>5.0200803212851408</v>
      </c>
      <c r="L60" s="333">
        <v>1</v>
      </c>
      <c r="M60" s="311">
        <f>K60/(L60*8)</f>
        <v>0.6275100401606426</v>
      </c>
      <c r="N60" s="322"/>
    </row>
    <row r="61" spans="2:28" ht="16.5" customHeight="1" thickBot="1" x14ac:dyDescent="0.3">
      <c r="H61" s="308">
        <v>3108016</v>
      </c>
      <c r="I61" s="727" t="s">
        <v>377</v>
      </c>
      <c r="J61" s="727"/>
      <c r="K61" s="734"/>
      <c r="L61" s="735"/>
      <c r="M61" s="736"/>
      <c r="N61" s="327"/>
    </row>
    <row r="62" spans="2:28" ht="32.25" customHeight="1" thickBot="1" x14ac:dyDescent="0.3">
      <c r="H62" s="198">
        <v>0.65</v>
      </c>
      <c r="I62" s="213" t="s">
        <v>335</v>
      </c>
      <c r="J62" s="213" t="s">
        <v>328</v>
      </c>
      <c r="K62" s="309">
        <f>$F$35*H62</f>
        <v>92.495000000000005</v>
      </c>
      <c r="L62" s="333">
        <v>4</v>
      </c>
      <c r="M62" s="311">
        <f>K62/(L62*8)</f>
        <v>2.8904687500000001</v>
      </c>
      <c r="N62" s="322"/>
    </row>
    <row r="63" spans="2:28" ht="32.25" customHeight="1" thickBot="1" x14ac:dyDescent="0.3">
      <c r="H63" s="198">
        <v>0.65</v>
      </c>
      <c r="I63" s="213" t="s">
        <v>366</v>
      </c>
      <c r="J63" s="213" t="s">
        <v>333</v>
      </c>
      <c r="K63" s="309">
        <f>$F$35*H63</f>
        <v>92.495000000000005</v>
      </c>
      <c r="L63" s="333">
        <v>4</v>
      </c>
      <c r="M63" s="311">
        <f>K63/(L63*8)</f>
        <v>2.8904687500000001</v>
      </c>
      <c r="N63" s="322"/>
    </row>
    <row r="64" spans="2:28" ht="16.5" customHeight="1" thickBot="1" x14ac:dyDescent="0.3">
      <c r="H64" s="308">
        <v>3106427</v>
      </c>
      <c r="I64" s="727" t="s">
        <v>383</v>
      </c>
      <c r="J64" s="727"/>
      <c r="K64" s="734"/>
      <c r="L64" s="735"/>
      <c r="M64" s="736"/>
      <c r="N64" s="327"/>
    </row>
    <row r="65" spans="8:14" ht="32.25" customHeight="1" thickBot="1" x14ac:dyDescent="0.3">
      <c r="H65" s="198">
        <v>0.2</v>
      </c>
      <c r="I65" s="213" t="s">
        <v>335</v>
      </c>
      <c r="J65" s="213" t="s">
        <v>328</v>
      </c>
      <c r="K65" s="309">
        <f>$F$36*H65</f>
        <v>75.69</v>
      </c>
      <c r="L65" s="333">
        <v>2</v>
      </c>
      <c r="M65" s="311">
        <f>K65/(L65*8)</f>
        <v>4.7306249999999999</v>
      </c>
      <c r="N65" s="322"/>
    </row>
    <row r="66" spans="8:14" ht="32.25" customHeight="1" thickBot="1" x14ac:dyDescent="0.3">
      <c r="H66" s="198">
        <v>0.3</v>
      </c>
      <c r="I66" s="213" t="s">
        <v>363</v>
      </c>
      <c r="J66" s="213" t="s">
        <v>329</v>
      </c>
      <c r="K66" s="309">
        <f>$F$36*H66</f>
        <v>113.535</v>
      </c>
      <c r="L66" s="333">
        <v>3</v>
      </c>
      <c r="M66" s="311">
        <f>K66/(L66*8)</f>
        <v>4.7306249999999999</v>
      </c>
      <c r="N66" s="322"/>
    </row>
    <row r="67" spans="8:14" ht="16.5" customHeight="1" thickBot="1" x14ac:dyDescent="0.3">
      <c r="H67" s="304">
        <v>1106280</v>
      </c>
      <c r="I67" s="727" t="s">
        <v>384</v>
      </c>
      <c r="J67" s="727"/>
      <c r="K67" s="734"/>
      <c r="L67" s="735"/>
      <c r="M67" s="736"/>
      <c r="N67" s="327"/>
    </row>
    <row r="68" spans="8:14" ht="16.5" thickBot="1" x14ac:dyDescent="0.3">
      <c r="H68" s="198">
        <v>2</v>
      </c>
      <c r="I68" s="213" t="s">
        <v>364</v>
      </c>
      <c r="J68" s="213" t="s">
        <v>330</v>
      </c>
      <c r="K68" s="309">
        <f>$F$37*H68</f>
        <v>6.9220080321285149</v>
      </c>
      <c r="L68" s="333">
        <v>1</v>
      </c>
      <c r="M68" s="311">
        <f>K68/(L68*8)</f>
        <v>0.86525100401606436</v>
      </c>
      <c r="N68" s="322"/>
    </row>
    <row r="69" spans="8:14" ht="16.5" customHeight="1" thickBot="1" x14ac:dyDescent="0.3">
      <c r="H69" s="304">
        <v>1106282</v>
      </c>
      <c r="I69" s="727" t="s">
        <v>385</v>
      </c>
      <c r="J69" s="727"/>
      <c r="K69" s="734"/>
      <c r="L69" s="735"/>
      <c r="M69" s="736"/>
      <c r="N69" s="327"/>
    </row>
    <row r="70" spans="8:14" ht="16.5" thickBot="1" x14ac:dyDescent="0.3">
      <c r="H70" s="198">
        <v>2</v>
      </c>
      <c r="I70" s="213" t="s">
        <v>364</v>
      </c>
      <c r="J70" s="213" t="s">
        <v>330</v>
      </c>
      <c r="K70" s="309">
        <f>$F$38*H70</f>
        <v>4.9192369477911653</v>
      </c>
      <c r="L70" s="333">
        <v>1</v>
      </c>
      <c r="M70" s="311">
        <f>K70/(L70*8)</f>
        <v>0.61490461847389566</v>
      </c>
      <c r="N70" s="322"/>
    </row>
    <row r="71" spans="8:14" ht="16.5" customHeight="1" thickBot="1" x14ac:dyDescent="0.3">
      <c r="H71" s="304">
        <v>1106088</v>
      </c>
      <c r="I71" s="727" t="s">
        <v>375</v>
      </c>
      <c r="J71" s="727"/>
      <c r="K71" s="734"/>
      <c r="L71" s="735"/>
      <c r="M71" s="736"/>
      <c r="N71" s="327"/>
    </row>
    <row r="72" spans="8:14" ht="16.5" thickBot="1" x14ac:dyDescent="0.3">
      <c r="H72" s="198">
        <v>1</v>
      </c>
      <c r="I72" s="213" t="s">
        <v>373</v>
      </c>
      <c r="J72" s="213" t="s">
        <v>331</v>
      </c>
      <c r="K72" s="309">
        <f>$F$39*H72</f>
        <v>5.9206224899598396</v>
      </c>
      <c r="L72" s="333">
        <v>1</v>
      </c>
      <c r="M72" s="311">
        <f>K72/(L72*8)</f>
        <v>0.74007781124497996</v>
      </c>
      <c r="N72" s="322"/>
    </row>
    <row r="73" spans="8:14" ht="16.5" thickBot="1" x14ac:dyDescent="0.3">
      <c r="H73" s="198">
        <v>7</v>
      </c>
      <c r="I73" s="213" t="s">
        <v>364</v>
      </c>
      <c r="J73" s="213" t="s">
        <v>330</v>
      </c>
      <c r="K73" s="309">
        <f>$F$39*H73</f>
        <v>41.444357429718877</v>
      </c>
      <c r="L73" s="333">
        <v>4</v>
      </c>
      <c r="M73" s="311">
        <f>K73/(L73*8)</f>
        <v>1.2951361696787149</v>
      </c>
      <c r="N73" s="322"/>
    </row>
    <row r="74" spans="8:14" ht="16.5" customHeight="1" thickBot="1" x14ac:dyDescent="0.3">
      <c r="H74" s="304">
        <v>3806420</v>
      </c>
      <c r="I74" s="727" t="s">
        <v>386</v>
      </c>
      <c r="J74" s="727"/>
      <c r="K74" s="734"/>
      <c r="L74" s="735"/>
      <c r="M74" s="736"/>
      <c r="N74" s="327"/>
    </row>
    <row r="75" spans="8:14" ht="16.5" thickBot="1" x14ac:dyDescent="0.3">
      <c r="H75" s="198">
        <v>4</v>
      </c>
      <c r="I75" s="197" t="s">
        <v>364</v>
      </c>
      <c r="J75" s="197" t="s">
        <v>330</v>
      </c>
      <c r="K75" s="309">
        <f>$F$40*H75</f>
        <v>16.867673104495235</v>
      </c>
      <c r="L75" s="333">
        <v>1</v>
      </c>
      <c r="M75" s="311">
        <f>K75/(L75*8)</f>
        <v>2.1084591380619044</v>
      </c>
      <c r="N75" s="322"/>
    </row>
    <row r="76" spans="8:14" ht="16.5" customHeight="1" thickBot="1" x14ac:dyDescent="0.3">
      <c r="H76" s="304">
        <v>5915400</v>
      </c>
      <c r="I76" s="727" t="s">
        <v>387</v>
      </c>
      <c r="J76" s="727"/>
      <c r="K76" s="734"/>
      <c r="L76" s="735"/>
      <c r="M76" s="736"/>
      <c r="N76" s="327"/>
    </row>
    <row r="77" spans="8:14" ht="16.5" thickBot="1" x14ac:dyDescent="0.3">
      <c r="H77" s="198">
        <v>4</v>
      </c>
      <c r="I77" s="197" t="s">
        <v>364</v>
      </c>
      <c r="J77" s="197" t="s">
        <v>330</v>
      </c>
      <c r="K77" s="309">
        <f>$F$41*H77</f>
        <v>12.048192771084338</v>
      </c>
      <c r="L77" s="333">
        <v>1</v>
      </c>
      <c r="M77" s="311">
        <f>K77/(L77*8)</f>
        <v>1.5060240963855422</v>
      </c>
      <c r="N77" s="322"/>
    </row>
    <row r="78" spans="8:14" ht="16.5" customHeight="1" thickBot="1" x14ac:dyDescent="0.3">
      <c r="H78" s="308">
        <v>3806426</v>
      </c>
      <c r="I78" s="727" t="s">
        <v>388</v>
      </c>
      <c r="J78" s="727"/>
      <c r="K78" s="734"/>
      <c r="L78" s="735"/>
      <c r="M78" s="736"/>
      <c r="N78" s="327"/>
    </row>
    <row r="79" spans="8:14" ht="16.5" thickBot="1" x14ac:dyDescent="0.3">
      <c r="H79" s="198">
        <v>2</v>
      </c>
      <c r="I79" s="213" t="s">
        <v>364</v>
      </c>
      <c r="J79" s="213" t="s">
        <v>330</v>
      </c>
      <c r="K79" s="309">
        <f>$F$42*H79</f>
        <v>3.4148020654044746</v>
      </c>
      <c r="L79" s="333">
        <v>1</v>
      </c>
      <c r="M79" s="311">
        <f>K79/(L79*8)</f>
        <v>0.42685025817555933</v>
      </c>
      <c r="N79" s="322"/>
    </row>
    <row r="80" spans="8:14" ht="16.5" customHeight="1" thickBot="1" x14ac:dyDescent="0.3">
      <c r="H80" s="304">
        <v>3719529</v>
      </c>
      <c r="I80" s="732" t="s">
        <v>389</v>
      </c>
      <c r="J80" s="733"/>
      <c r="K80" s="734"/>
      <c r="L80" s="735"/>
      <c r="M80" s="736"/>
      <c r="N80" s="327"/>
    </row>
    <row r="81" spans="8:28" ht="32.25" customHeight="1" thickBot="1" x14ac:dyDescent="0.3">
      <c r="H81" s="214">
        <v>4</v>
      </c>
      <c r="I81" s="213" t="s">
        <v>335</v>
      </c>
      <c r="J81" s="213" t="s">
        <v>328</v>
      </c>
      <c r="K81" s="309">
        <f>$F$44*H81</f>
        <v>100</v>
      </c>
      <c r="L81" s="333">
        <v>4</v>
      </c>
      <c r="M81" s="311">
        <f>K81/(L81*8)</f>
        <v>3.125</v>
      </c>
      <c r="N81" s="322"/>
    </row>
    <row r="82" spans="8:28" ht="16.5" thickBot="1" x14ac:dyDescent="0.3">
      <c r="H82" s="214">
        <v>1</v>
      </c>
      <c r="I82" s="213" t="s">
        <v>336</v>
      </c>
      <c r="J82" s="213" t="s">
        <v>332</v>
      </c>
      <c r="K82" s="309">
        <f>$F$44*H82</f>
        <v>25</v>
      </c>
      <c r="L82" s="333">
        <v>1</v>
      </c>
      <c r="M82" s="311">
        <f>K82/(L82*8)</f>
        <v>3.125</v>
      </c>
      <c r="N82" s="322"/>
    </row>
    <row r="83" spans="8:28" ht="19.5" customHeight="1" thickBot="1" x14ac:dyDescent="0.3">
      <c r="H83" s="729" t="s">
        <v>233</v>
      </c>
      <c r="I83" s="729"/>
      <c r="J83" s="729"/>
      <c r="K83" s="729"/>
      <c r="L83" s="729"/>
      <c r="M83" s="729"/>
      <c r="N83" s="318"/>
    </row>
    <row r="84" spans="8:28" ht="16.5" customHeight="1" thickBot="1" x14ac:dyDescent="0.3">
      <c r="H84" s="304">
        <v>2007971</v>
      </c>
      <c r="I84" s="732" t="s">
        <v>390</v>
      </c>
      <c r="J84" s="733"/>
      <c r="K84" s="734"/>
      <c r="L84" s="735"/>
      <c r="M84" s="736"/>
      <c r="N84" s="327"/>
      <c r="Q84" s="328"/>
      <c r="R84" s="328"/>
      <c r="S84" s="328"/>
    </row>
    <row r="85" spans="8:28" ht="16.5" thickBot="1" x14ac:dyDescent="0.3">
      <c r="H85" s="198">
        <v>1</v>
      </c>
      <c r="I85" s="197" t="s">
        <v>364</v>
      </c>
      <c r="J85" s="197" t="s">
        <v>330</v>
      </c>
      <c r="K85" s="309">
        <f>$F$52*H85</f>
        <v>2.5</v>
      </c>
      <c r="L85" s="333">
        <v>1</v>
      </c>
      <c r="M85" s="311">
        <f>K85/(L85*8)</f>
        <v>0.3125</v>
      </c>
      <c r="N85" s="322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</row>
    <row r="86" spans="8:28" ht="16.5" customHeight="1" thickBot="1" x14ac:dyDescent="0.3">
      <c r="H86" s="304">
        <v>307084</v>
      </c>
      <c r="I86" s="727" t="s">
        <v>391</v>
      </c>
      <c r="J86" s="727"/>
      <c r="K86" s="734"/>
      <c r="L86" s="735"/>
      <c r="M86" s="736"/>
      <c r="N86" s="327"/>
      <c r="Q86" s="328"/>
      <c r="R86" s="328"/>
      <c r="S86" s="328"/>
      <c r="T86" s="328"/>
      <c r="U86" s="328"/>
      <c r="V86" s="328"/>
      <c r="W86" s="328"/>
      <c r="X86" s="328"/>
      <c r="Y86" s="328"/>
      <c r="Z86" s="328"/>
      <c r="AA86" s="328"/>
      <c r="AB86" s="328"/>
    </row>
    <row r="87" spans="8:28" ht="16.5" thickBot="1" x14ac:dyDescent="0.3">
      <c r="H87" s="198">
        <v>1</v>
      </c>
      <c r="I87" s="197" t="s">
        <v>373</v>
      </c>
      <c r="J87" s="197" t="s">
        <v>331</v>
      </c>
      <c r="K87" s="309">
        <f>$F$53*H87</f>
        <v>8.64</v>
      </c>
      <c r="L87" s="333">
        <v>1</v>
      </c>
      <c r="M87" s="311">
        <f>K87/(L87*8)</f>
        <v>1.08</v>
      </c>
      <c r="N87" s="322"/>
      <c r="Q87" s="328"/>
      <c r="R87" s="328"/>
      <c r="S87" s="328"/>
      <c r="T87" s="328"/>
      <c r="U87" s="328"/>
      <c r="V87" s="328"/>
      <c r="W87" s="328"/>
      <c r="X87" s="328"/>
      <c r="Y87" s="328"/>
      <c r="Z87" s="328"/>
      <c r="AA87" s="328"/>
      <c r="AB87" s="328"/>
    </row>
    <row r="88" spans="8:28" ht="16.5" thickBot="1" x14ac:dyDescent="0.3">
      <c r="H88" s="198">
        <v>2</v>
      </c>
      <c r="I88" s="197" t="s">
        <v>364</v>
      </c>
      <c r="J88" s="197" t="s">
        <v>330</v>
      </c>
      <c r="K88" s="309">
        <f>$F$53*H88</f>
        <v>17.28</v>
      </c>
      <c r="L88" s="333">
        <v>1</v>
      </c>
      <c r="M88" s="311">
        <f>K88/(L88*8)</f>
        <v>2.16</v>
      </c>
      <c r="N88" s="322"/>
      <c r="Q88" s="328"/>
      <c r="R88" s="328"/>
      <c r="S88" s="328"/>
      <c r="T88" s="328"/>
      <c r="U88" s="328"/>
      <c r="V88" s="328"/>
      <c r="W88" s="328"/>
      <c r="X88" s="328"/>
      <c r="Y88" s="328"/>
      <c r="Z88" s="328"/>
      <c r="AA88" s="328"/>
      <c r="AB88" s="328"/>
    </row>
    <row r="89" spans="8:28" ht="16.5" customHeight="1" thickBot="1" x14ac:dyDescent="0.3">
      <c r="H89" s="304">
        <v>307737</v>
      </c>
      <c r="I89" s="727" t="s">
        <v>392</v>
      </c>
      <c r="J89" s="727"/>
      <c r="K89" s="734"/>
      <c r="L89" s="735"/>
      <c r="M89" s="736"/>
      <c r="N89" s="327"/>
      <c r="Q89" s="328"/>
      <c r="R89" s="328"/>
      <c r="S89" s="328"/>
      <c r="T89" s="328"/>
      <c r="U89" s="328"/>
      <c r="V89" s="328"/>
      <c r="W89" s="328"/>
      <c r="X89" s="328"/>
      <c r="Y89" s="328"/>
      <c r="Z89" s="328"/>
      <c r="AA89" s="328"/>
      <c r="AB89" s="328"/>
    </row>
    <row r="90" spans="8:28" ht="16.5" thickBot="1" x14ac:dyDescent="0.3">
      <c r="H90" s="198">
        <v>1</v>
      </c>
      <c r="I90" s="197" t="s">
        <v>373</v>
      </c>
      <c r="J90" s="197" t="s">
        <v>331</v>
      </c>
      <c r="K90" s="309">
        <f>$F$54*H90</f>
        <v>12.705882352941178</v>
      </c>
      <c r="L90" s="333">
        <v>1</v>
      </c>
      <c r="M90" s="311">
        <f>K90/(L90*8)</f>
        <v>1.5882352941176472</v>
      </c>
      <c r="N90" s="322"/>
      <c r="Q90" s="328"/>
      <c r="R90" s="328"/>
      <c r="S90" s="328"/>
      <c r="T90" s="328"/>
      <c r="U90" s="328"/>
      <c r="V90" s="328"/>
      <c r="W90" s="328"/>
      <c r="X90" s="328"/>
      <c r="Y90" s="328"/>
      <c r="Z90" s="328"/>
      <c r="AA90" s="328"/>
      <c r="AB90" s="328"/>
    </row>
    <row r="91" spans="8:28" ht="16.5" thickBot="1" x14ac:dyDescent="0.3">
      <c r="H91" s="198">
        <v>1</v>
      </c>
      <c r="I91" s="197" t="s">
        <v>364</v>
      </c>
      <c r="J91" s="197" t="s">
        <v>330</v>
      </c>
      <c r="K91" s="309">
        <f>$F$54*H91</f>
        <v>12.705882352941178</v>
      </c>
      <c r="L91" s="333">
        <v>1</v>
      </c>
      <c r="M91" s="311">
        <f>K91/(L91*8)</f>
        <v>1.5882352941176472</v>
      </c>
      <c r="N91" s="322"/>
      <c r="Q91" s="328"/>
      <c r="R91" s="328"/>
      <c r="S91" s="328"/>
      <c r="T91" s="328"/>
      <c r="U91" s="328"/>
      <c r="V91" s="328"/>
      <c r="W91" s="328"/>
      <c r="X91" s="328"/>
      <c r="Y91" s="328"/>
      <c r="Z91" s="328"/>
      <c r="AA91" s="328"/>
      <c r="AB91" s="328"/>
    </row>
    <row r="92" spans="8:28" ht="16.5" customHeight="1" thickBot="1" x14ac:dyDescent="0.3">
      <c r="H92" s="304">
        <v>3808043</v>
      </c>
      <c r="I92" s="732" t="s">
        <v>393</v>
      </c>
      <c r="J92" s="733"/>
      <c r="K92" s="734"/>
      <c r="L92" s="735"/>
      <c r="M92" s="736"/>
      <c r="N92" s="327"/>
      <c r="T92" s="328"/>
      <c r="U92" s="328"/>
      <c r="V92" s="328"/>
      <c r="W92" s="328"/>
      <c r="X92" s="328"/>
      <c r="Y92" s="328"/>
      <c r="Z92" s="328"/>
      <c r="AA92" s="328"/>
      <c r="AB92" s="328"/>
    </row>
    <row r="93" spans="8:28" ht="16.5" thickBot="1" x14ac:dyDescent="0.3">
      <c r="H93" s="214">
        <v>1</v>
      </c>
      <c r="I93" s="197" t="s">
        <v>364</v>
      </c>
      <c r="J93" s="197" t="s">
        <v>330</v>
      </c>
      <c r="K93" s="309">
        <f>$F$55*H93</f>
        <v>19.8</v>
      </c>
      <c r="L93" s="333">
        <v>4</v>
      </c>
      <c r="M93" s="311">
        <f>K93/(L93*8)</f>
        <v>0.61875000000000002</v>
      </c>
      <c r="N93" s="322"/>
    </row>
    <row r="94" spans="8:28" ht="16.5" customHeight="1" thickBot="1" x14ac:dyDescent="0.3">
      <c r="H94" s="304">
        <v>4915672</v>
      </c>
      <c r="I94" s="732" t="s">
        <v>394</v>
      </c>
      <c r="J94" s="733"/>
      <c r="K94" s="734"/>
      <c r="L94" s="735"/>
      <c r="M94" s="736"/>
      <c r="N94" s="327"/>
    </row>
    <row r="95" spans="8:28" ht="16.5" thickBot="1" x14ac:dyDescent="0.3">
      <c r="H95" s="198">
        <v>4</v>
      </c>
      <c r="I95" s="197" t="s">
        <v>364</v>
      </c>
      <c r="J95" s="197" t="s">
        <v>330</v>
      </c>
      <c r="K95" s="309">
        <f>$F$56*$H95</f>
        <v>5</v>
      </c>
      <c r="L95" s="333">
        <v>1</v>
      </c>
      <c r="M95" s="311">
        <f>K95/(L95*8)</f>
        <v>0.625</v>
      </c>
      <c r="N95" s="322"/>
    </row>
  </sheetData>
  <mergeCells count="96">
    <mergeCell ref="B3:F3"/>
    <mergeCell ref="B8:F8"/>
    <mergeCell ref="B19:F19"/>
    <mergeCell ref="B30:F30"/>
    <mergeCell ref="B51:F51"/>
    <mergeCell ref="S23:T23"/>
    <mergeCell ref="R18:S18"/>
    <mergeCell ref="T18:U18"/>
    <mergeCell ref="R16:S16"/>
    <mergeCell ref="T16:U16"/>
    <mergeCell ref="R17:S17"/>
    <mergeCell ref="T17:U17"/>
    <mergeCell ref="R14:S14"/>
    <mergeCell ref="T14:U14"/>
    <mergeCell ref="R15:S15"/>
    <mergeCell ref="T15:U15"/>
    <mergeCell ref="R13:U13"/>
    <mergeCell ref="AA3:AB3"/>
    <mergeCell ref="I92:J92"/>
    <mergeCell ref="K92:M92"/>
    <mergeCell ref="I94:J94"/>
    <mergeCell ref="K94:M94"/>
    <mergeCell ref="O3:P3"/>
    <mergeCell ref="R3:S3"/>
    <mergeCell ref="U3:V3"/>
    <mergeCell ref="X3:Y3"/>
    <mergeCell ref="H83:M83"/>
    <mergeCell ref="I84:J84"/>
    <mergeCell ref="K84:M84"/>
    <mergeCell ref="I86:J86"/>
    <mergeCell ref="K86:M86"/>
    <mergeCell ref="I89:J89"/>
    <mergeCell ref="K89:M89"/>
    <mergeCell ref="I76:J76"/>
    <mergeCell ref="K76:M76"/>
    <mergeCell ref="I78:J78"/>
    <mergeCell ref="K78:M78"/>
    <mergeCell ref="I80:J80"/>
    <mergeCell ref="K80:M80"/>
    <mergeCell ref="I69:J69"/>
    <mergeCell ref="K69:M69"/>
    <mergeCell ref="I71:J71"/>
    <mergeCell ref="K71:M71"/>
    <mergeCell ref="I74:J74"/>
    <mergeCell ref="K74:M74"/>
    <mergeCell ref="I61:J61"/>
    <mergeCell ref="K61:M61"/>
    <mergeCell ref="I64:J64"/>
    <mergeCell ref="K64:M64"/>
    <mergeCell ref="I67:J67"/>
    <mergeCell ref="K67:M67"/>
    <mergeCell ref="I52:J52"/>
    <mergeCell ref="K52:M52"/>
    <mergeCell ref="I55:J55"/>
    <mergeCell ref="K55:M55"/>
    <mergeCell ref="I58:J58"/>
    <mergeCell ref="K58:M58"/>
    <mergeCell ref="I49:J49"/>
    <mergeCell ref="K49:M49"/>
    <mergeCell ref="H34:M34"/>
    <mergeCell ref="I35:J35"/>
    <mergeCell ref="K35:M35"/>
    <mergeCell ref="I38:J38"/>
    <mergeCell ref="K38:M38"/>
    <mergeCell ref="I41:J41"/>
    <mergeCell ref="K41:M41"/>
    <mergeCell ref="I43:J43"/>
    <mergeCell ref="K43:M43"/>
    <mergeCell ref="I46:J46"/>
    <mergeCell ref="K46:M46"/>
    <mergeCell ref="H48:M48"/>
    <mergeCell ref="I25:J25"/>
    <mergeCell ref="K25:M25"/>
    <mergeCell ref="I28:J28"/>
    <mergeCell ref="K28:M28"/>
    <mergeCell ref="I31:J31"/>
    <mergeCell ref="K31:M31"/>
    <mergeCell ref="I18:J18"/>
    <mergeCell ref="K18:M18"/>
    <mergeCell ref="I20:J20"/>
    <mergeCell ref="K20:M20"/>
    <mergeCell ref="I23:J23"/>
    <mergeCell ref="K23:M23"/>
    <mergeCell ref="I16:J16"/>
    <mergeCell ref="K16:M16"/>
    <mergeCell ref="I2:J2"/>
    <mergeCell ref="H3:M3"/>
    <mergeCell ref="I4:J4"/>
    <mergeCell ref="K4:M4"/>
    <mergeCell ref="I7:J7"/>
    <mergeCell ref="K7:M7"/>
    <mergeCell ref="H11:M11"/>
    <mergeCell ref="I12:J12"/>
    <mergeCell ref="K12:M12"/>
    <mergeCell ref="I14:J14"/>
    <mergeCell ref="K14:M14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S85"/>
  <sheetViews>
    <sheetView showGridLines="0" topLeftCell="E55" zoomScale="85" zoomScaleNormal="85" workbookViewId="0">
      <selection activeCell="O87" sqref="O87"/>
    </sheetView>
  </sheetViews>
  <sheetFormatPr defaultRowHeight="15" customHeight="1" x14ac:dyDescent="0.25"/>
  <cols>
    <col min="2" max="2" width="20.7109375" customWidth="1"/>
    <col min="3" max="3" width="12.7109375" style="73" customWidth="1"/>
    <col min="4" max="4" width="51.5703125" customWidth="1"/>
    <col min="5" max="5" width="29.140625" customWidth="1"/>
    <col min="6" max="6" width="16.42578125" bestFit="1" customWidth="1"/>
    <col min="7" max="7" width="28.42578125" bestFit="1" customWidth="1"/>
    <col min="8" max="8" width="16.42578125" bestFit="1" customWidth="1"/>
    <col min="9" max="9" width="9.85546875" customWidth="1"/>
    <col min="10" max="10" width="10.7109375" customWidth="1"/>
    <col min="11" max="11" width="15.7109375" customWidth="1"/>
    <col min="12" max="12" width="17.85546875" bestFit="1" customWidth="1"/>
    <col min="13" max="13" width="20.140625" bestFit="1" customWidth="1"/>
    <col min="14" max="14" width="14" bestFit="1" customWidth="1"/>
    <col min="15" max="15" width="15.5703125" bestFit="1" customWidth="1"/>
    <col min="16" max="19" width="20.7109375" customWidth="1"/>
    <col min="21" max="21" width="23.28515625" bestFit="1" customWidth="1"/>
  </cols>
  <sheetData>
    <row r="1" spans="2:10" ht="15" customHeight="1" thickBot="1" x14ac:dyDescent="0.3">
      <c r="C1" s="207"/>
    </row>
    <row r="2" spans="2:10" ht="35.1" customHeight="1" thickTop="1" thickBot="1" x14ac:dyDescent="0.3">
      <c r="B2" s="753" t="s">
        <v>97</v>
      </c>
      <c r="C2" s="753"/>
      <c r="D2" s="174" t="s">
        <v>98</v>
      </c>
      <c r="E2" s="174" t="s">
        <v>4</v>
      </c>
      <c r="F2" s="174" t="s">
        <v>99</v>
      </c>
      <c r="G2" s="174" t="s">
        <v>8</v>
      </c>
      <c r="H2" s="175"/>
      <c r="I2" s="175"/>
      <c r="J2" s="175"/>
    </row>
    <row r="3" spans="2:10" ht="20.100000000000001" customHeight="1" thickTop="1" thickBot="1" x14ac:dyDescent="0.3">
      <c r="B3" s="176" t="s">
        <v>100</v>
      </c>
      <c r="C3" s="176" t="s">
        <v>101</v>
      </c>
      <c r="D3" s="177" t="s">
        <v>102</v>
      </c>
      <c r="E3" s="176">
        <v>21</v>
      </c>
      <c r="F3" s="178">
        <v>1</v>
      </c>
      <c r="G3" s="176">
        <f>ROUND((E3*$F$3),0)</f>
        <v>21</v>
      </c>
      <c r="H3" s="175"/>
      <c r="I3" s="175"/>
      <c r="J3" s="175"/>
    </row>
    <row r="4" spans="2:10" ht="20.100000000000001" customHeight="1" thickTop="1" thickBot="1" x14ac:dyDescent="0.3">
      <c r="B4" s="176" t="s">
        <v>103</v>
      </c>
      <c r="C4" s="176" t="s">
        <v>104</v>
      </c>
      <c r="D4" s="177" t="s">
        <v>105</v>
      </c>
      <c r="E4" s="176">
        <v>1.5</v>
      </c>
      <c r="F4" s="178">
        <v>1</v>
      </c>
      <c r="G4" s="176">
        <f>ROUND((E4*$F$3),0)</f>
        <v>2</v>
      </c>
      <c r="H4" s="175"/>
      <c r="I4" s="175"/>
      <c r="J4" s="175"/>
    </row>
    <row r="5" spans="2:10" ht="20.100000000000001" customHeight="1" thickTop="1" thickBot="1" x14ac:dyDescent="0.3">
      <c r="B5" s="176" t="s">
        <v>106</v>
      </c>
      <c r="C5" s="176" t="s">
        <v>107</v>
      </c>
      <c r="D5" s="177" t="s">
        <v>108</v>
      </c>
      <c r="E5" s="176">
        <v>2</v>
      </c>
      <c r="F5" s="178"/>
      <c r="G5" s="176">
        <f>E5</f>
        <v>2</v>
      </c>
      <c r="H5" s="175"/>
      <c r="I5" s="175"/>
      <c r="J5" s="175"/>
    </row>
    <row r="6" spans="2:10" ht="20.100000000000001" customHeight="1" thickTop="1" thickBot="1" x14ac:dyDescent="0.3">
      <c r="B6" s="176" t="s">
        <v>109</v>
      </c>
      <c r="C6" s="176" t="s">
        <v>110</v>
      </c>
      <c r="D6" s="179" t="s">
        <v>111</v>
      </c>
      <c r="E6" s="176">
        <v>8.3000000000000007</v>
      </c>
      <c r="F6" s="178"/>
      <c r="G6" s="176">
        <f>E6</f>
        <v>8.3000000000000007</v>
      </c>
      <c r="H6" s="175"/>
      <c r="I6" s="175"/>
      <c r="J6" s="175"/>
    </row>
    <row r="7" spans="2:10" ht="20.100000000000001" customHeight="1" thickTop="1" thickBot="1" x14ac:dyDescent="0.3">
      <c r="B7" s="176" t="s">
        <v>112</v>
      </c>
      <c r="C7" s="176" t="s">
        <v>113</v>
      </c>
      <c r="D7" s="177" t="s">
        <v>114</v>
      </c>
      <c r="E7" s="176">
        <v>15.4</v>
      </c>
      <c r="F7" s="178"/>
      <c r="G7" s="176">
        <f>E7</f>
        <v>15.4</v>
      </c>
      <c r="H7" s="175"/>
      <c r="I7" s="175"/>
      <c r="J7" s="175"/>
    </row>
    <row r="8" spans="2:10" ht="35.1" customHeight="1" thickTop="1" thickBot="1" x14ac:dyDescent="0.3">
      <c r="B8" s="176" t="s">
        <v>115</v>
      </c>
      <c r="C8" s="176" t="s">
        <v>116</v>
      </c>
      <c r="D8" s="177" t="s">
        <v>117</v>
      </c>
      <c r="E8" s="176">
        <v>31</v>
      </c>
      <c r="F8" s="178"/>
      <c r="G8" s="176">
        <f>E8</f>
        <v>31</v>
      </c>
      <c r="H8" s="175"/>
      <c r="I8" s="175"/>
      <c r="J8" s="175"/>
    </row>
    <row r="9" spans="2:10" ht="15" customHeight="1" thickTop="1" thickBot="1" x14ac:dyDescent="0.3">
      <c r="B9" s="175"/>
      <c r="C9" s="180"/>
      <c r="D9" s="175"/>
      <c r="E9" s="175"/>
      <c r="F9" s="175"/>
      <c r="G9" s="175"/>
      <c r="H9" s="175"/>
      <c r="I9" s="175"/>
      <c r="J9" s="175"/>
    </row>
    <row r="10" spans="2:10" ht="35.1" customHeight="1" thickTop="1" thickBot="1" x14ac:dyDescent="0.3">
      <c r="B10" s="175"/>
      <c r="C10" s="180"/>
      <c r="D10" s="181" t="s">
        <v>291</v>
      </c>
      <c r="E10" s="174" t="s">
        <v>118</v>
      </c>
      <c r="F10" s="174" t="s">
        <v>119</v>
      </c>
      <c r="G10" s="175"/>
      <c r="H10" s="175"/>
      <c r="I10" s="175"/>
      <c r="J10" s="175"/>
    </row>
    <row r="11" spans="2:10" ht="35.1" customHeight="1" thickTop="1" thickBot="1" x14ac:dyDescent="0.3">
      <c r="B11" s="175"/>
      <c r="C11" s="180"/>
      <c r="D11" s="182" t="s">
        <v>120</v>
      </c>
      <c r="E11" s="177" t="s">
        <v>121</v>
      </c>
      <c r="F11" s="178">
        <f>57.95+4.5*G5</f>
        <v>66.95</v>
      </c>
      <c r="G11" s="175"/>
      <c r="H11" s="175"/>
      <c r="I11" s="175"/>
      <c r="J11" s="175"/>
    </row>
    <row r="12" spans="2:10" ht="20.100000000000001" customHeight="1" thickTop="1" thickBot="1" x14ac:dyDescent="0.3">
      <c r="B12" s="175"/>
      <c r="C12" s="180"/>
      <c r="D12" s="182" t="s">
        <v>122</v>
      </c>
      <c r="E12" s="177" t="s">
        <v>123</v>
      </c>
      <c r="F12" s="178">
        <f>1.55*0.5*G8</f>
        <v>24.025000000000002</v>
      </c>
      <c r="G12" s="175"/>
      <c r="H12" s="175"/>
      <c r="I12" s="175"/>
      <c r="J12" s="175"/>
    </row>
    <row r="13" spans="2:10" ht="20.100000000000001" customHeight="1" thickTop="1" thickBot="1" x14ac:dyDescent="0.3">
      <c r="B13" s="175"/>
      <c r="C13" s="180"/>
      <c r="D13" s="182" t="s">
        <v>124</v>
      </c>
      <c r="E13" s="177" t="s">
        <v>125</v>
      </c>
      <c r="F13" s="178">
        <f>3.11*0.5*(G3+G4)</f>
        <v>35.765000000000001</v>
      </c>
      <c r="G13" s="175"/>
      <c r="H13" s="175"/>
      <c r="I13" s="175"/>
      <c r="J13" s="175"/>
    </row>
    <row r="14" spans="2:10" ht="35.1" customHeight="1" thickTop="1" thickBot="1" x14ac:dyDescent="0.3">
      <c r="B14" s="175"/>
      <c r="C14" s="180"/>
      <c r="D14" s="182" t="s">
        <v>126</v>
      </c>
      <c r="E14" s="179" t="s">
        <v>127</v>
      </c>
      <c r="F14" s="178">
        <f>0.77*(G3+G4)</f>
        <v>17.71</v>
      </c>
      <c r="G14" s="175"/>
      <c r="H14" s="175"/>
      <c r="I14" s="175"/>
      <c r="J14" s="175"/>
    </row>
    <row r="15" spans="2:10" ht="20.100000000000001" customHeight="1" thickTop="1" thickBot="1" x14ac:dyDescent="0.3">
      <c r="B15" s="175"/>
      <c r="C15" s="180"/>
      <c r="D15" s="182" t="s">
        <v>128</v>
      </c>
      <c r="E15" s="177" t="s">
        <v>129</v>
      </c>
      <c r="F15" s="178">
        <f>0.25*G8</f>
        <v>7.75</v>
      </c>
      <c r="G15" s="175"/>
      <c r="H15" s="175"/>
      <c r="I15" s="175"/>
      <c r="J15" s="175"/>
    </row>
    <row r="16" spans="2:10" ht="20.100000000000001" customHeight="1" thickTop="1" thickBot="1" x14ac:dyDescent="0.3">
      <c r="B16" s="175"/>
      <c r="C16" s="180"/>
      <c r="D16" s="182" t="s">
        <v>130</v>
      </c>
      <c r="E16" s="177" t="s">
        <v>131</v>
      </c>
      <c r="F16" s="178">
        <f>1.5*0.5*G7</f>
        <v>11.55</v>
      </c>
      <c r="G16" s="175"/>
      <c r="H16" s="175"/>
      <c r="I16" s="175"/>
      <c r="J16" s="175"/>
    </row>
    <row r="17" spans="2:19" ht="20.100000000000001" customHeight="1" thickTop="1" thickBot="1" x14ac:dyDescent="0.3">
      <c r="B17" s="175"/>
      <c r="C17" s="180"/>
      <c r="D17" s="182" t="s">
        <v>132</v>
      </c>
      <c r="E17" s="177" t="s">
        <v>133</v>
      </c>
      <c r="F17" s="178">
        <f>8.46*G6</f>
        <v>70.218000000000018</v>
      </c>
      <c r="G17" s="175"/>
      <c r="H17" s="175"/>
      <c r="I17" s="175"/>
      <c r="J17" s="175"/>
    </row>
    <row r="18" spans="2:19" ht="20.100000000000001" customHeight="1" thickTop="1" thickBot="1" x14ac:dyDescent="0.3">
      <c r="B18" s="175"/>
      <c r="C18" s="180"/>
      <c r="D18" s="754" t="s">
        <v>134</v>
      </c>
      <c r="E18" s="754"/>
      <c r="F18" s="183">
        <f>SUM(F11:F17)</f>
        <v>233.96800000000005</v>
      </c>
      <c r="G18" s="175"/>
      <c r="H18" s="175"/>
      <c r="I18" s="175"/>
      <c r="J18" s="175"/>
    </row>
    <row r="19" spans="2:19" ht="15" customHeight="1" thickTop="1" thickBot="1" x14ac:dyDescent="0.3">
      <c r="B19" s="175"/>
      <c r="C19" s="180"/>
      <c r="D19" s="175"/>
      <c r="E19" s="175"/>
      <c r="F19" s="175"/>
      <c r="G19" s="175"/>
      <c r="H19" s="175"/>
      <c r="I19" s="175"/>
      <c r="J19" s="175"/>
    </row>
    <row r="20" spans="2:19" ht="15" customHeight="1" thickTop="1" thickBot="1" x14ac:dyDescent="0.3">
      <c r="B20" s="175"/>
      <c r="C20" s="180"/>
      <c r="D20" s="184" t="s">
        <v>292</v>
      </c>
      <c r="E20" s="174" t="s">
        <v>39</v>
      </c>
      <c r="F20" s="174" t="s">
        <v>119</v>
      </c>
      <c r="G20" s="175"/>
      <c r="H20" s="175"/>
      <c r="I20" s="175"/>
      <c r="J20" s="175"/>
    </row>
    <row r="21" spans="2:19" ht="15" customHeight="1" thickTop="1" thickBot="1" x14ac:dyDescent="0.3">
      <c r="B21" s="175"/>
      <c r="C21" s="180"/>
      <c r="D21" s="177" t="s">
        <v>136</v>
      </c>
      <c r="E21" s="755" t="s">
        <v>137</v>
      </c>
      <c r="F21" s="178">
        <v>50</v>
      </c>
      <c r="G21" s="175"/>
      <c r="H21" s="175"/>
      <c r="I21" s="175"/>
      <c r="J21" s="175"/>
    </row>
    <row r="22" spans="2:19" ht="15" customHeight="1" thickTop="1" thickBot="1" x14ac:dyDescent="0.3">
      <c r="B22" s="175"/>
      <c r="C22" s="180"/>
      <c r="D22" s="177" t="s">
        <v>138</v>
      </c>
      <c r="E22" s="755"/>
      <c r="F22" s="178">
        <v>35</v>
      </c>
      <c r="G22" s="175"/>
      <c r="H22" s="175"/>
      <c r="I22" s="175"/>
      <c r="J22" s="175"/>
    </row>
    <row r="23" spans="2:19" ht="15" customHeight="1" thickTop="1" thickBot="1" x14ac:dyDescent="0.3">
      <c r="B23" s="175"/>
      <c r="C23" s="180"/>
      <c r="D23" s="177" t="s">
        <v>139</v>
      </c>
      <c r="E23" s="755"/>
      <c r="F23" s="178">
        <v>15</v>
      </c>
      <c r="G23" s="175"/>
      <c r="H23" s="175"/>
      <c r="I23" s="175"/>
      <c r="J23" s="175"/>
    </row>
    <row r="24" spans="2:19" ht="15" customHeight="1" thickTop="1" thickBot="1" x14ac:dyDescent="0.3">
      <c r="B24" s="175"/>
      <c r="C24" s="180"/>
      <c r="D24" s="177" t="s">
        <v>140</v>
      </c>
      <c r="E24" s="755"/>
      <c r="F24" s="178">
        <v>9</v>
      </c>
      <c r="G24" s="175"/>
      <c r="H24" s="175"/>
      <c r="I24" s="175"/>
      <c r="J24" s="175"/>
    </row>
    <row r="25" spans="2:19" ht="15" customHeight="1" thickTop="1" thickBot="1" x14ac:dyDescent="0.3">
      <c r="B25" s="175"/>
      <c r="C25" s="180"/>
      <c r="D25" s="177" t="s">
        <v>141</v>
      </c>
      <c r="E25" s="755"/>
      <c r="F25" s="178">
        <v>6.1</v>
      </c>
      <c r="G25" s="175"/>
      <c r="H25" s="175"/>
      <c r="I25" s="175"/>
      <c r="J25" s="175"/>
    </row>
    <row r="26" spans="2:19" ht="15" customHeight="1" thickTop="1" thickBot="1" x14ac:dyDescent="0.3">
      <c r="B26" s="175"/>
      <c r="C26" s="180"/>
      <c r="D26" s="754" t="s">
        <v>134</v>
      </c>
      <c r="E26" s="754"/>
      <c r="F26" s="183">
        <f>SUM(F21:F25)</f>
        <v>115.1</v>
      </c>
      <c r="G26" s="175"/>
      <c r="H26" s="175"/>
      <c r="I26" s="175"/>
      <c r="J26" s="175"/>
    </row>
    <row r="27" spans="2:19" ht="15" customHeight="1" thickTop="1" thickBot="1" x14ac:dyDescent="0.3">
      <c r="B27" s="175"/>
      <c r="C27" s="180"/>
      <c r="D27" s="175"/>
      <c r="E27" s="175"/>
      <c r="F27" s="175"/>
      <c r="G27" s="175"/>
      <c r="H27" s="175"/>
      <c r="I27" s="175"/>
      <c r="J27" s="175"/>
    </row>
    <row r="28" spans="2:19" ht="15" customHeight="1" thickTop="1" thickBot="1" x14ac:dyDescent="0.3">
      <c r="B28" s="175"/>
      <c r="C28" s="180"/>
      <c r="D28" s="184" t="s">
        <v>293</v>
      </c>
      <c r="E28" s="174" t="s">
        <v>39</v>
      </c>
      <c r="F28" s="174" t="s">
        <v>142</v>
      </c>
      <c r="G28" s="174" t="s">
        <v>143</v>
      </c>
      <c r="H28" s="174" t="s">
        <v>144</v>
      </c>
      <c r="I28" s="175"/>
      <c r="J28" s="175"/>
    </row>
    <row r="29" spans="2:19" ht="15" customHeight="1" thickTop="1" thickBot="1" x14ac:dyDescent="0.3">
      <c r="B29" s="175"/>
      <c r="C29" s="180"/>
      <c r="D29" s="177" t="s">
        <v>120</v>
      </c>
      <c r="E29" s="755" t="s">
        <v>137</v>
      </c>
      <c r="F29" s="185" t="s">
        <v>715</v>
      </c>
      <c r="G29" s="186">
        <v>70</v>
      </c>
      <c r="H29" s="185">
        <f>TRUNC((F29*G29/100),2)</f>
        <v>0</v>
      </c>
      <c r="I29" s="175"/>
      <c r="J29" s="175"/>
    </row>
    <row r="30" spans="2:19" ht="15" customHeight="1" thickTop="1" thickBot="1" x14ac:dyDescent="0.3">
      <c r="B30" s="175"/>
      <c r="C30" s="180"/>
      <c r="D30" s="177" t="s">
        <v>124</v>
      </c>
      <c r="E30" s="755"/>
      <c r="F30" s="185">
        <v>35.765000000000001</v>
      </c>
      <c r="G30" s="186">
        <v>70</v>
      </c>
      <c r="H30" s="185">
        <f>TRUNC((F30*G30/100),2)</f>
        <v>25.03</v>
      </c>
      <c r="I30" s="175"/>
      <c r="J30" s="175"/>
    </row>
    <row r="31" spans="2:19" ht="15" customHeight="1" thickTop="1" thickBot="1" x14ac:dyDescent="0.3">
      <c r="B31" s="175"/>
      <c r="C31" s="180"/>
      <c r="D31" s="177" t="s">
        <v>132</v>
      </c>
      <c r="E31" s="755"/>
      <c r="F31" s="185">
        <v>70.218000000000018</v>
      </c>
      <c r="G31" s="186">
        <v>70</v>
      </c>
      <c r="H31" s="185">
        <f>TRUNC((F31*G31/100),2)</f>
        <v>49.15</v>
      </c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</row>
    <row r="32" spans="2:19" ht="15" customHeight="1" thickTop="1" thickBot="1" x14ac:dyDescent="0.3">
      <c r="B32" s="175"/>
      <c r="C32" s="180"/>
      <c r="D32" s="177" t="s">
        <v>122</v>
      </c>
      <c r="E32" s="755"/>
      <c r="F32" s="185">
        <v>24.025000000000002</v>
      </c>
      <c r="G32" s="186">
        <v>70</v>
      </c>
      <c r="H32" s="185">
        <f t="shared" ref="H32:H41" si="0">TRUNC((F32*G32/100),2)</f>
        <v>16.809999999999999</v>
      </c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</row>
    <row r="33" spans="2:19" ht="15" customHeight="1" thickTop="1" thickBot="1" x14ac:dyDescent="0.3">
      <c r="B33" s="175"/>
      <c r="C33" s="180"/>
      <c r="D33" s="177" t="s">
        <v>126</v>
      </c>
      <c r="E33" s="755"/>
      <c r="F33" s="185">
        <v>17.71</v>
      </c>
      <c r="G33" s="186">
        <v>70</v>
      </c>
      <c r="H33" s="185">
        <f t="shared" si="0"/>
        <v>12.39</v>
      </c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</row>
    <row r="34" spans="2:19" ht="15" customHeight="1" thickTop="1" thickBot="1" x14ac:dyDescent="0.3">
      <c r="B34" s="175"/>
      <c r="C34" s="180"/>
      <c r="D34" s="177" t="s">
        <v>141</v>
      </c>
      <c r="E34" s="755"/>
      <c r="F34" s="185">
        <v>6.1</v>
      </c>
      <c r="G34" s="186">
        <v>70</v>
      </c>
      <c r="H34" s="185">
        <f>TRUNC((F34*G34/100),2)</f>
        <v>4.2699999999999996</v>
      </c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</row>
    <row r="35" spans="2:19" ht="15" customHeight="1" thickTop="1" thickBot="1" x14ac:dyDescent="0.3">
      <c r="B35" s="175"/>
      <c r="C35" s="180"/>
      <c r="D35" s="177" t="s">
        <v>128</v>
      </c>
      <c r="E35" s="755"/>
      <c r="F35" s="185" t="s">
        <v>715</v>
      </c>
      <c r="G35" s="186">
        <v>60</v>
      </c>
      <c r="H35" s="185">
        <f t="shared" si="0"/>
        <v>0</v>
      </c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</row>
    <row r="36" spans="2:19" ht="15" customHeight="1" thickTop="1" thickBot="1" x14ac:dyDescent="0.3">
      <c r="B36" s="175"/>
      <c r="C36" s="180"/>
      <c r="D36" s="177" t="s">
        <v>145</v>
      </c>
      <c r="E36" s="755"/>
      <c r="F36" s="185" t="s">
        <v>715</v>
      </c>
      <c r="G36" s="186">
        <v>60</v>
      </c>
      <c r="H36" s="185">
        <f>TRUNC((F36*G36/100),2)</f>
        <v>0</v>
      </c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</row>
    <row r="37" spans="2:19" ht="15" customHeight="1" thickTop="1" thickBot="1" x14ac:dyDescent="0.3">
      <c r="B37" s="175"/>
      <c r="C37" s="180"/>
      <c r="D37" s="177" t="s">
        <v>146</v>
      </c>
      <c r="E37" s="755"/>
      <c r="F37" s="185">
        <v>10</v>
      </c>
      <c r="G37" s="186">
        <v>60</v>
      </c>
      <c r="H37" s="185">
        <f>TRUNC((F37*G37/100),2)</f>
        <v>6</v>
      </c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</row>
    <row r="38" spans="2:19" ht="15" customHeight="1" thickTop="1" thickBot="1" x14ac:dyDescent="0.3">
      <c r="B38" s="175"/>
      <c r="C38" s="180"/>
      <c r="D38" s="177" t="s">
        <v>136</v>
      </c>
      <c r="E38" s="755"/>
      <c r="F38" s="185">
        <v>50</v>
      </c>
      <c r="G38" s="186">
        <v>50</v>
      </c>
      <c r="H38" s="185">
        <f>TRUNC((F38*G38/100),2)</f>
        <v>25</v>
      </c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</row>
    <row r="39" spans="2:19" ht="15" customHeight="1" thickTop="1" thickBot="1" x14ac:dyDescent="0.3">
      <c r="B39" s="175"/>
      <c r="C39" s="180"/>
      <c r="D39" s="177" t="s">
        <v>138</v>
      </c>
      <c r="E39" s="755"/>
      <c r="F39" s="185">
        <v>35</v>
      </c>
      <c r="G39" s="186">
        <v>50</v>
      </c>
      <c r="H39" s="185">
        <f>TRUNC((F39*G39/100),2)</f>
        <v>17.5</v>
      </c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</row>
    <row r="40" spans="2:19" ht="15" customHeight="1" thickTop="1" thickBot="1" x14ac:dyDescent="0.3">
      <c r="B40" s="175"/>
      <c r="C40" s="180"/>
      <c r="D40" s="177" t="s">
        <v>139</v>
      </c>
      <c r="E40" s="755"/>
      <c r="F40" s="185">
        <v>15</v>
      </c>
      <c r="G40" s="186">
        <v>50</v>
      </c>
      <c r="H40" s="185">
        <f>TRUNC((F40*G40/100),2)</f>
        <v>7.5</v>
      </c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</row>
    <row r="41" spans="2:19" ht="15" customHeight="1" thickTop="1" thickBot="1" x14ac:dyDescent="0.3">
      <c r="B41" s="175"/>
      <c r="C41" s="180"/>
      <c r="D41" s="177" t="s">
        <v>130</v>
      </c>
      <c r="E41" s="755"/>
      <c r="F41" s="185" t="s">
        <v>715</v>
      </c>
      <c r="G41" s="186">
        <v>50</v>
      </c>
      <c r="H41" s="185">
        <f t="shared" si="0"/>
        <v>0</v>
      </c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</row>
    <row r="42" spans="2:19" ht="15" customHeight="1" thickTop="1" thickBot="1" x14ac:dyDescent="0.3">
      <c r="B42" s="175"/>
      <c r="C42" s="180"/>
      <c r="D42" s="754" t="s">
        <v>134</v>
      </c>
      <c r="E42" s="754"/>
      <c r="F42" s="183">
        <f>SUM(F29:F41)</f>
        <v>263.81799999999998</v>
      </c>
      <c r="G42" s="183"/>
      <c r="H42" s="183">
        <f>SUM(H29:H41)</f>
        <v>163.65</v>
      </c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</row>
    <row r="43" spans="2:19" ht="15" customHeight="1" thickTop="1" thickBot="1" x14ac:dyDescent="0.3">
      <c r="B43" s="175"/>
      <c r="C43" s="180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</row>
    <row r="44" spans="2:19" ht="20.100000000000001" customHeight="1" thickTop="1" thickBot="1" x14ac:dyDescent="0.3">
      <c r="B44" s="751" t="s">
        <v>147</v>
      </c>
      <c r="C44" s="751"/>
      <c r="D44" s="751"/>
      <c r="E44" s="751"/>
      <c r="F44" s="751"/>
      <c r="G44" s="751"/>
      <c r="H44" s="751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</row>
    <row r="45" spans="2:19" ht="35.1" customHeight="1" thickTop="1" thickBot="1" x14ac:dyDescent="0.3">
      <c r="B45" s="232" t="s">
        <v>37</v>
      </c>
      <c r="C45" s="232" t="s">
        <v>38</v>
      </c>
      <c r="D45" s="232" t="s">
        <v>148</v>
      </c>
      <c r="E45" s="232" t="s">
        <v>4</v>
      </c>
      <c r="F45" s="232" t="s">
        <v>149</v>
      </c>
      <c r="G45" s="232" t="s">
        <v>150</v>
      </c>
      <c r="H45" s="232" t="s">
        <v>151</v>
      </c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</row>
    <row r="46" spans="2:19" ht="35.1" customHeight="1" thickTop="1" thickBot="1" x14ac:dyDescent="0.3">
      <c r="B46" s="187" t="s">
        <v>296</v>
      </c>
      <c r="C46" s="188" t="s">
        <v>152</v>
      </c>
      <c r="D46" s="189" t="s">
        <v>308</v>
      </c>
      <c r="E46" s="190">
        <v>0.5</v>
      </c>
      <c r="F46" s="191">
        <v>52088.0671</v>
      </c>
      <c r="G46" s="192">
        <v>14.77</v>
      </c>
      <c r="H46" s="193">
        <f>TRUNC(E46*F46,2)</f>
        <v>26044.03</v>
      </c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</row>
    <row r="47" spans="2:19" ht="35.1" customHeight="1" thickTop="1" thickBot="1" x14ac:dyDescent="0.3">
      <c r="B47" s="187" t="s">
        <v>716</v>
      </c>
      <c r="C47" s="188" t="s">
        <v>152</v>
      </c>
      <c r="D47" s="189" t="s">
        <v>308</v>
      </c>
      <c r="E47" s="190">
        <v>1</v>
      </c>
      <c r="F47" s="191">
        <v>52088.0671</v>
      </c>
      <c r="G47" s="192">
        <v>29.72</v>
      </c>
      <c r="H47" s="193">
        <f t="shared" ref="H47:H50" si="1">TRUNC(E47*F47,2)</f>
        <v>52088.06</v>
      </c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</row>
    <row r="48" spans="2:19" ht="35.1" customHeight="1" thickTop="1" thickBot="1" x14ac:dyDescent="0.3">
      <c r="B48" s="187" t="s">
        <v>128</v>
      </c>
      <c r="C48" s="188" t="s">
        <v>152</v>
      </c>
      <c r="D48" s="189" t="s">
        <v>308</v>
      </c>
      <c r="E48" s="190">
        <v>1</v>
      </c>
      <c r="F48" s="191">
        <v>52088.0671</v>
      </c>
      <c r="G48" s="192">
        <v>29.72</v>
      </c>
      <c r="H48" s="193">
        <f t="shared" si="1"/>
        <v>52088.06</v>
      </c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</row>
    <row r="49" spans="2:19" ht="35.1" customHeight="1" thickTop="1" thickBot="1" x14ac:dyDescent="0.3">
      <c r="B49" s="187" t="s">
        <v>145</v>
      </c>
      <c r="C49" s="188" t="s">
        <v>152</v>
      </c>
      <c r="D49" s="189" t="s">
        <v>308</v>
      </c>
      <c r="E49" s="190">
        <v>0.5</v>
      </c>
      <c r="F49" s="191">
        <v>52088.0671</v>
      </c>
      <c r="G49" s="192">
        <v>14.77</v>
      </c>
      <c r="H49" s="193">
        <f t="shared" si="1"/>
        <v>26044.03</v>
      </c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</row>
    <row r="50" spans="2:19" ht="18" thickTop="1" thickBot="1" x14ac:dyDescent="0.3">
      <c r="B50" s="187" t="s">
        <v>717</v>
      </c>
      <c r="C50" s="188" t="s">
        <v>153</v>
      </c>
      <c r="D50" s="189" t="s">
        <v>154</v>
      </c>
      <c r="E50" s="190">
        <v>1</v>
      </c>
      <c r="F50" s="191">
        <v>36385.1947</v>
      </c>
      <c r="G50" s="192">
        <v>11.17</v>
      </c>
      <c r="H50" s="193">
        <f t="shared" si="1"/>
        <v>36385.19</v>
      </c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</row>
    <row r="51" spans="2:19" ht="15" customHeight="1" thickTop="1" thickBot="1" x14ac:dyDescent="0.3">
      <c r="B51" s="752" t="s">
        <v>155</v>
      </c>
      <c r="C51" s="752"/>
      <c r="D51" s="752"/>
      <c r="E51" s="752"/>
      <c r="F51" s="752"/>
      <c r="G51" s="194">
        <f>SUM(G46:G50)</f>
        <v>100.14999999999999</v>
      </c>
      <c r="H51" s="195">
        <f>SUM(H46:H50)</f>
        <v>192649.37</v>
      </c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</row>
    <row r="52" spans="2:19" ht="15" customHeight="1" thickTop="1" thickBot="1" x14ac:dyDescent="0.3">
      <c r="B52" s="175"/>
      <c r="C52" s="180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</row>
    <row r="53" spans="2:19" ht="35.1" customHeight="1" thickTop="1" thickBot="1" x14ac:dyDescent="0.3">
      <c r="B53" s="139" t="s">
        <v>135</v>
      </c>
      <c r="C53" s="140" t="s">
        <v>39</v>
      </c>
      <c r="D53" s="140" t="s">
        <v>311</v>
      </c>
      <c r="E53" s="140" t="s">
        <v>310</v>
      </c>
      <c r="F53" s="140" t="s">
        <v>309</v>
      </c>
      <c r="G53" s="140" t="s">
        <v>294</v>
      </c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</row>
    <row r="54" spans="2:19" ht="15" customHeight="1" thickTop="1" thickBot="1" x14ac:dyDescent="0.3">
      <c r="B54" s="748" t="s">
        <v>295</v>
      </c>
      <c r="C54" s="748"/>
      <c r="D54" s="748"/>
      <c r="E54" s="748"/>
      <c r="F54" s="748"/>
      <c r="G54" s="748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</row>
    <row r="55" spans="2:19" ht="15" customHeight="1" thickTop="1" thickBot="1" x14ac:dyDescent="0.3">
      <c r="B55" s="141" t="s">
        <v>296</v>
      </c>
      <c r="C55" s="749" t="s">
        <v>297</v>
      </c>
      <c r="D55" s="142">
        <v>0</v>
      </c>
      <c r="E55" s="143">
        <v>70</v>
      </c>
      <c r="F55" s="747"/>
      <c r="G55" s="142">
        <f>TRUNC((D55*E55/100),2)</f>
        <v>0</v>
      </c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</row>
    <row r="56" spans="2:19" ht="15" customHeight="1" thickTop="1" thickBot="1" x14ac:dyDescent="0.3">
      <c r="B56" s="141" t="s">
        <v>136</v>
      </c>
      <c r="C56" s="749"/>
      <c r="D56" s="142">
        <v>0</v>
      </c>
      <c r="E56" s="143">
        <v>50</v>
      </c>
      <c r="F56" s="747"/>
      <c r="G56" s="142">
        <f t="shared" ref="G56:G57" si="2">TRUNC((D56*E56/100),2)</f>
        <v>0</v>
      </c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</row>
    <row r="57" spans="2:19" ht="15" customHeight="1" thickTop="1" thickBot="1" x14ac:dyDescent="0.3">
      <c r="B57" s="141" t="s">
        <v>141</v>
      </c>
      <c r="C57" s="749"/>
      <c r="D57" s="142">
        <v>0</v>
      </c>
      <c r="E57" s="143">
        <v>70</v>
      </c>
      <c r="F57" s="747"/>
      <c r="G57" s="142">
        <f t="shared" si="2"/>
        <v>0</v>
      </c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</row>
    <row r="58" spans="2:19" ht="15" customHeight="1" thickTop="1" thickBot="1" x14ac:dyDescent="0.3">
      <c r="B58" s="141" t="s">
        <v>139</v>
      </c>
      <c r="C58" s="749"/>
      <c r="D58" s="142">
        <v>0</v>
      </c>
      <c r="E58" s="143">
        <v>50</v>
      </c>
      <c r="F58" s="747"/>
      <c r="G58" s="142">
        <f>TRUNC((D58*E58/100),2)</f>
        <v>0</v>
      </c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</row>
    <row r="59" spans="2:19" s="130" customFormat="1" ht="35.1" customHeight="1" thickTop="1" thickBot="1" x14ac:dyDescent="0.3">
      <c r="B59" s="150" t="s">
        <v>138</v>
      </c>
      <c r="C59" s="749"/>
      <c r="D59" s="142">
        <v>0</v>
      </c>
      <c r="E59" s="143">
        <v>50</v>
      </c>
      <c r="F59" s="747"/>
      <c r="G59" s="142">
        <f>TRUNC((D59*E59/100),2)</f>
        <v>0</v>
      </c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</row>
    <row r="60" spans="2:19" ht="15" customHeight="1" thickTop="1" thickBot="1" x14ac:dyDescent="0.3">
      <c r="B60" s="746" t="s">
        <v>298</v>
      </c>
      <c r="C60" s="746"/>
      <c r="D60" s="144">
        <f>SUM(D55:D59)</f>
        <v>0</v>
      </c>
      <c r="E60" s="747"/>
      <c r="F60" s="747"/>
      <c r="G60" s="144">
        <f>SUM(G55:G59)</f>
        <v>0</v>
      </c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</row>
    <row r="61" spans="2:19" ht="20.100000000000001" customHeight="1" thickTop="1" thickBot="1" x14ac:dyDescent="0.3">
      <c r="B61" s="748" t="s">
        <v>299</v>
      </c>
      <c r="C61" s="748"/>
      <c r="D61" s="748"/>
      <c r="E61" s="748"/>
      <c r="F61" s="748"/>
      <c r="G61" s="748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</row>
    <row r="62" spans="2:19" ht="15" customHeight="1" thickTop="1" thickBot="1" x14ac:dyDescent="0.3">
      <c r="B62" s="141" t="s">
        <v>146</v>
      </c>
      <c r="C62" s="749" t="s">
        <v>300</v>
      </c>
      <c r="D62" s="145">
        <v>0</v>
      </c>
      <c r="E62" s="750"/>
      <c r="F62" s="750"/>
      <c r="G62" s="750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</row>
    <row r="63" spans="2:19" ht="35.1" customHeight="1" thickTop="1" thickBot="1" x14ac:dyDescent="0.3">
      <c r="B63" s="150" t="s">
        <v>301</v>
      </c>
      <c r="C63" s="749"/>
      <c r="D63" s="145">
        <v>0</v>
      </c>
      <c r="E63" s="750"/>
      <c r="F63" s="750"/>
      <c r="G63" s="750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</row>
    <row r="64" spans="2:19" ht="15" customHeight="1" thickTop="1" thickBot="1" x14ac:dyDescent="0.3">
      <c r="B64" s="746" t="s">
        <v>302</v>
      </c>
      <c r="C64" s="746"/>
      <c r="D64" s="146">
        <f>SUM(D62:D63)</f>
        <v>0</v>
      </c>
      <c r="E64" s="750"/>
      <c r="F64" s="750"/>
      <c r="G64" s="750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</row>
    <row r="65" spans="2:19" ht="20.100000000000001" customHeight="1" thickTop="1" thickBot="1" x14ac:dyDescent="0.3">
      <c r="B65" s="748" t="s">
        <v>303</v>
      </c>
      <c r="C65" s="748"/>
      <c r="D65" s="748"/>
      <c r="E65" s="748"/>
      <c r="F65" s="748"/>
      <c r="G65" s="748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</row>
    <row r="66" spans="2:19" ht="15" customHeight="1" thickTop="1" thickBot="1" x14ac:dyDescent="0.3">
      <c r="B66" s="147" t="s">
        <v>304</v>
      </c>
      <c r="C66" s="143" t="s">
        <v>305</v>
      </c>
      <c r="D66" s="148">
        <v>0</v>
      </c>
      <c r="E66" s="757"/>
      <c r="F66" s="757"/>
      <c r="G66" s="757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</row>
    <row r="67" spans="2:19" ht="15" customHeight="1" thickTop="1" thickBot="1" x14ac:dyDescent="0.3">
      <c r="B67" s="746" t="s">
        <v>306</v>
      </c>
      <c r="C67" s="746"/>
      <c r="D67" s="146">
        <f>D66-(D64+D60)</f>
        <v>0</v>
      </c>
      <c r="E67" s="149"/>
      <c r="F67" s="236">
        <v>0.03</v>
      </c>
      <c r="G67" s="144">
        <v>0</v>
      </c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</row>
    <row r="68" spans="2:19" ht="15" customHeight="1" thickTop="1" thickBot="1" x14ac:dyDescent="0.3">
      <c r="B68" s="175"/>
      <c r="C68" s="180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</row>
    <row r="69" spans="2:19" ht="15" customHeight="1" thickTop="1" thickBot="1" x14ac:dyDescent="0.3">
      <c r="B69" s="758" t="s">
        <v>307</v>
      </c>
      <c r="C69" s="758"/>
      <c r="D69" s="758"/>
      <c r="E69" s="758"/>
      <c r="F69" s="758"/>
      <c r="G69" s="758"/>
      <c r="H69" s="758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</row>
    <row r="70" spans="2:19" ht="15" customHeight="1" thickTop="1" thickBot="1" x14ac:dyDescent="0.3">
      <c r="B70" s="140" t="s">
        <v>37</v>
      </c>
      <c r="C70" s="140" t="s">
        <v>38</v>
      </c>
      <c r="D70" s="140" t="s">
        <v>148</v>
      </c>
      <c r="E70" s="140" t="s">
        <v>4</v>
      </c>
      <c r="F70" s="140" t="s">
        <v>149</v>
      </c>
      <c r="G70" s="140" t="s">
        <v>150</v>
      </c>
      <c r="H70" s="140" t="s">
        <v>151</v>
      </c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</row>
    <row r="71" spans="2:19" ht="15" customHeight="1" thickTop="1" thickBot="1" x14ac:dyDescent="0.3">
      <c r="B71" s="151" t="s">
        <v>146</v>
      </c>
      <c r="C71" s="152" t="s">
        <v>152</v>
      </c>
      <c r="D71" s="153" t="s">
        <v>308</v>
      </c>
      <c r="E71" s="154">
        <v>0.5</v>
      </c>
      <c r="F71" s="155">
        <v>0</v>
      </c>
      <c r="G71" s="156">
        <v>0</v>
      </c>
      <c r="H71" s="157">
        <f>TRUNC(E71*F71,2)</f>
        <v>0</v>
      </c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</row>
    <row r="72" spans="2:19" ht="31.5" thickTop="1" thickBot="1" x14ac:dyDescent="0.3">
      <c r="B72" s="160" t="s">
        <v>301</v>
      </c>
      <c r="C72" s="152" t="s">
        <v>153</v>
      </c>
      <c r="D72" s="153" t="s">
        <v>154</v>
      </c>
      <c r="E72" s="154">
        <v>0.5</v>
      </c>
      <c r="F72" s="155">
        <v>0</v>
      </c>
      <c r="G72" s="156">
        <v>0</v>
      </c>
      <c r="H72" s="157">
        <f>TRUNC(E72*F72,2)</f>
        <v>0</v>
      </c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</row>
    <row r="73" spans="2:19" ht="15" customHeight="1" thickTop="1" thickBot="1" x14ac:dyDescent="0.3">
      <c r="B73" s="748" t="s">
        <v>155</v>
      </c>
      <c r="C73" s="748"/>
      <c r="D73" s="748"/>
      <c r="E73" s="748"/>
      <c r="F73" s="748"/>
      <c r="G73" s="158">
        <f>SUM(G71:G72)</f>
        <v>0</v>
      </c>
      <c r="H73" s="159">
        <f>SUM(H71:H72)</f>
        <v>0</v>
      </c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</row>
    <row r="74" spans="2:19" ht="15" customHeight="1" thickTop="1" thickBot="1" x14ac:dyDescent="0.3">
      <c r="B74" s="175"/>
      <c r="C74" s="180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</row>
    <row r="75" spans="2:19" ht="15" customHeight="1" thickTop="1" thickBot="1" x14ac:dyDescent="0.3">
      <c r="B75" s="175"/>
      <c r="C75" s="742" t="s">
        <v>97</v>
      </c>
      <c r="D75" s="742" t="s">
        <v>156</v>
      </c>
      <c r="E75" s="742" t="s">
        <v>157</v>
      </c>
      <c r="F75" s="742" t="s">
        <v>158</v>
      </c>
      <c r="G75" s="742"/>
      <c r="H75" s="742"/>
      <c r="I75" s="742"/>
      <c r="J75" s="742"/>
      <c r="K75" s="742"/>
      <c r="L75" s="742"/>
      <c r="M75" s="742"/>
      <c r="N75" s="742" t="s">
        <v>159</v>
      </c>
      <c r="O75" s="742"/>
      <c r="P75" s="742"/>
      <c r="Q75" s="742"/>
      <c r="R75" s="742"/>
      <c r="S75" s="745" t="s">
        <v>170</v>
      </c>
    </row>
    <row r="76" spans="2:19" ht="30" customHeight="1" thickTop="1" thickBot="1" x14ac:dyDescent="0.3">
      <c r="B76" s="175"/>
      <c r="C76" s="742"/>
      <c r="D76" s="742"/>
      <c r="E76" s="742"/>
      <c r="F76" s="162" t="s">
        <v>160</v>
      </c>
      <c r="G76" s="162" t="s">
        <v>161</v>
      </c>
      <c r="H76" s="162" t="s">
        <v>162</v>
      </c>
      <c r="I76" s="162" t="s">
        <v>163</v>
      </c>
      <c r="J76" s="162" t="s">
        <v>164</v>
      </c>
      <c r="K76" s="162" t="s">
        <v>165</v>
      </c>
      <c r="L76" s="162" t="s">
        <v>166</v>
      </c>
      <c r="M76" s="163" t="s">
        <v>64</v>
      </c>
      <c r="N76" s="162" t="s">
        <v>161</v>
      </c>
      <c r="O76" s="164" t="s">
        <v>162</v>
      </c>
      <c r="P76" s="162" t="s">
        <v>167</v>
      </c>
      <c r="Q76" s="163" t="s">
        <v>168</v>
      </c>
      <c r="R76" s="162" t="s">
        <v>169</v>
      </c>
      <c r="S76" s="745"/>
    </row>
    <row r="77" spans="2:19" ht="15" customHeight="1" thickTop="1" thickBot="1" x14ac:dyDescent="0.3">
      <c r="B77" s="175"/>
      <c r="C77" s="743" t="s">
        <v>171</v>
      </c>
      <c r="D77" s="743"/>
      <c r="E77" s="743"/>
      <c r="F77" s="743"/>
      <c r="G77" s="743"/>
      <c r="H77" s="743"/>
      <c r="I77" s="743"/>
      <c r="J77" s="743"/>
      <c r="K77" s="743"/>
      <c r="L77" s="743"/>
      <c r="M77" s="743"/>
      <c r="N77" s="743"/>
      <c r="O77" s="743"/>
      <c r="P77" s="743"/>
      <c r="Q77" s="743"/>
      <c r="R77" s="743"/>
      <c r="S77" s="743"/>
    </row>
    <row r="78" spans="2:19" ht="30" customHeight="1" thickTop="1" thickBot="1" x14ac:dyDescent="0.3">
      <c r="B78" s="175"/>
      <c r="C78" s="165" t="s">
        <v>678</v>
      </c>
      <c r="D78" s="166" t="s">
        <v>718</v>
      </c>
      <c r="E78" s="756" t="s">
        <v>719</v>
      </c>
      <c r="F78" s="167">
        <v>0.8</v>
      </c>
      <c r="G78" s="167">
        <v>1.06</v>
      </c>
      <c r="H78" s="167">
        <v>1</v>
      </c>
      <c r="I78" s="167">
        <v>163.65</v>
      </c>
      <c r="J78" s="167">
        <v>303.92142857142858</v>
      </c>
      <c r="K78" s="168">
        <v>0.03</v>
      </c>
      <c r="L78" s="167">
        <v>1534.83</v>
      </c>
      <c r="M78" s="169">
        <f>((F78*G78*H78*I78)+(J78*K78))*L78</f>
        <v>226990.3720024286</v>
      </c>
      <c r="N78" s="170">
        <v>1.06</v>
      </c>
      <c r="O78" s="171">
        <v>1</v>
      </c>
      <c r="P78" s="171">
        <f>H51/5</f>
        <v>38529.873999999996</v>
      </c>
      <c r="Q78" s="169">
        <f>N78*O78*P78</f>
        <v>40841.666440000001</v>
      </c>
      <c r="R78" s="161"/>
      <c r="S78" s="300">
        <f>M78+Q78</f>
        <v>267832.03844242857</v>
      </c>
    </row>
    <row r="79" spans="2:19" ht="15" customHeight="1" thickTop="1" thickBot="1" x14ac:dyDescent="0.3">
      <c r="B79" s="175"/>
      <c r="C79" s="165" t="s">
        <v>172</v>
      </c>
      <c r="D79" s="166" t="s">
        <v>720</v>
      </c>
      <c r="E79" s="756"/>
      <c r="F79" s="167">
        <v>0.8</v>
      </c>
      <c r="G79" s="172">
        <v>1.06</v>
      </c>
      <c r="H79" s="172">
        <v>1</v>
      </c>
      <c r="I79" s="172">
        <v>0</v>
      </c>
      <c r="J79" s="172">
        <v>0</v>
      </c>
      <c r="K79" s="168">
        <v>0.03</v>
      </c>
      <c r="L79" s="172">
        <v>1534.83</v>
      </c>
      <c r="M79" s="169">
        <f>((F79*G79*H79*I79)+(J79*K79))*L79</f>
        <v>0</v>
      </c>
      <c r="N79" s="170">
        <v>1.06</v>
      </c>
      <c r="O79" s="171">
        <v>1</v>
      </c>
      <c r="P79" s="171">
        <f>H73/5</f>
        <v>0</v>
      </c>
      <c r="Q79" s="170">
        <f>N79*O79*P79</f>
        <v>0</v>
      </c>
      <c r="R79" s="171">
        <v>0</v>
      </c>
      <c r="S79" s="300">
        <f>M79+Q79+R79</f>
        <v>0</v>
      </c>
    </row>
    <row r="80" spans="2:19" ht="15" customHeight="1" thickTop="1" thickBot="1" x14ac:dyDescent="0.3">
      <c r="B80" s="175"/>
      <c r="C80" s="744" t="s">
        <v>173</v>
      </c>
      <c r="D80" s="744"/>
      <c r="E80" s="744"/>
      <c r="F80" s="744"/>
      <c r="G80" s="744"/>
      <c r="H80" s="744"/>
      <c r="I80" s="744"/>
      <c r="J80" s="744"/>
      <c r="K80" s="744"/>
      <c r="L80" s="744"/>
      <c r="M80" s="744"/>
      <c r="N80" s="744"/>
      <c r="O80" s="744"/>
      <c r="P80" s="744"/>
      <c r="Q80" s="744"/>
      <c r="R80" s="744"/>
      <c r="S80" s="173">
        <f>SUM(S78:S79)</f>
        <v>267832.03844242857</v>
      </c>
    </row>
    <row r="81" spans="2:19" ht="15" customHeight="1" thickTop="1" thickBot="1" x14ac:dyDescent="0.3">
      <c r="B81" s="175"/>
      <c r="C81" s="743" t="s">
        <v>174</v>
      </c>
      <c r="D81" s="743"/>
      <c r="E81" s="743"/>
      <c r="F81" s="743"/>
      <c r="G81" s="743"/>
      <c r="H81" s="743"/>
      <c r="I81" s="743"/>
      <c r="J81" s="743"/>
      <c r="K81" s="743"/>
      <c r="L81" s="743"/>
      <c r="M81" s="743"/>
      <c r="N81" s="743"/>
      <c r="O81" s="743"/>
      <c r="P81" s="743"/>
      <c r="Q81" s="743"/>
      <c r="R81" s="743"/>
      <c r="S81" s="743"/>
    </row>
    <row r="82" spans="2:19" ht="30" customHeight="1" thickTop="1" thickBot="1" x14ac:dyDescent="0.3">
      <c r="B82" s="175"/>
      <c r="C82" s="165" t="s">
        <v>678</v>
      </c>
      <c r="D82" s="166" t="str">
        <f>D78</f>
        <v>Canteiro principal - Implantação Ribeirão Nobres</v>
      </c>
      <c r="E82" s="756" t="s">
        <v>719</v>
      </c>
      <c r="F82" s="172">
        <v>0.8</v>
      </c>
      <c r="G82" s="172">
        <v>1.06</v>
      </c>
      <c r="H82" s="172">
        <v>1</v>
      </c>
      <c r="I82" s="172">
        <v>163.65</v>
      </c>
      <c r="J82" s="172">
        <v>303.92142857142858</v>
      </c>
      <c r="K82" s="172">
        <v>0.03</v>
      </c>
      <c r="L82" s="172">
        <v>1448.77</v>
      </c>
      <c r="M82" s="169">
        <f>((F82*G82*H82*I82)+(J82*K82))*L82</f>
        <v>214262.7139461429</v>
      </c>
      <c r="N82" s="172">
        <v>1.06</v>
      </c>
      <c r="O82" s="172">
        <v>1</v>
      </c>
      <c r="P82" s="170">
        <f>H51/5</f>
        <v>38529.873999999996</v>
      </c>
      <c r="Q82" s="169">
        <f>N82*O82*P82</f>
        <v>40841.666440000001</v>
      </c>
      <c r="R82" s="161"/>
      <c r="S82" s="300">
        <v>255104.3803861429</v>
      </c>
    </row>
    <row r="83" spans="2:19" ht="15" customHeight="1" thickTop="1" thickBot="1" x14ac:dyDescent="0.3">
      <c r="B83" s="175"/>
      <c r="C83" s="165" t="s">
        <v>172</v>
      </c>
      <c r="D83" s="166" t="s">
        <v>720</v>
      </c>
      <c r="E83" s="756"/>
      <c r="F83" s="172">
        <v>0.8</v>
      </c>
      <c r="G83" s="172">
        <v>1.06</v>
      </c>
      <c r="H83" s="172">
        <v>1</v>
      </c>
      <c r="I83" s="172">
        <v>0</v>
      </c>
      <c r="J83" s="172">
        <v>0</v>
      </c>
      <c r="K83" s="172">
        <v>0.03</v>
      </c>
      <c r="L83" s="172">
        <v>1448.77</v>
      </c>
      <c r="M83" s="169">
        <f>((F83*G83*H83*I83)+(J83*K83))*L83</f>
        <v>0</v>
      </c>
      <c r="N83" s="172">
        <v>1.06</v>
      </c>
      <c r="O83" s="172">
        <v>1</v>
      </c>
      <c r="P83" s="172">
        <f>H73/5</f>
        <v>0</v>
      </c>
      <c r="Q83" s="169">
        <f>N83*O83*P83</f>
        <v>0</v>
      </c>
      <c r="R83" s="172">
        <v>0</v>
      </c>
      <c r="S83" s="300">
        <v>0</v>
      </c>
    </row>
    <row r="84" spans="2:19" ht="15" customHeight="1" thickTop="1" thickBot="1" x14ac:dyDescent="0.3">
      <c r="B84" s="175"/>
      <c r="C84" s="744" t="s">
        <v>173</v>
      </c>
      <c r="D84" s="744"/>
      <c r="E84" s="744"/>
      <c r="F84" s="744"/>
      <c r="G84" s="744"/>
      <c r="H84" s="744"/>
      <c r="I84" s="744"/>
      <c r="J84" s="744"/>
      <c r="K84" s="744"/>
      <c r="L84" s="744"/>
      <c r="M84" s="744"/>
      <c r="N84" s="744"/>
      <c r="O84" s="744"/>
      <c r="P84" s="744"/>
      <c r="Q84" s="744"/>
      <c r="R84" s="744"/>
      <c r="S84" s="173">
        <f>SUM(S82:S83)</f>
        <v>255104.3803861429</v>
      </c>
    </row>
    <row r="85" spans="2:19" ht="15" customHeight="1" thickTop="1" x14ac:dyDescent="0.25"/>
  </sheetData>
  <mergeCells count="34">
    <mergeCell ref="B73:F73"/>
    <mergeCell ref="E78:E79"/>
    <mergeCell ref="E82:E83"/>
    <mergeCell ref="B64:C64"/>
    <mergeCell ref="B65:G65"/>
    <mergeCell ref="E66:G66"/>
    <mergeCell ref="B67:C67"/>
    <mergeCell ref="B69:H69"/>
    <mergeCell ref="C75:C76"/>
    <mergeCell ref="D75:D76"/>
    <mergeCell ref="E75:E76"/>
    <mergeCell ref="F75:M75"/>
    <mergeCell ref="B2:C2"/>
    <mergeCell ref="D26:E26"/>
    <mergeCell ref="E29:E41"/>
    <mergeCell ref="D18:E18"/>
    <mergeCell ref="D42:E42"/>
    <mergeCell ref="E21:E25"/>
    <mergeCell ref="B44:H44"/>
    <mergeCell ref="B51:F51"/>
    <mergeCell ref="B54:G54"/>
    <mergeCell ref="C55:C59"/>
    <mergeCell ref="F55:F59"/>
    <mergeCell ref="B60:C60"/>
    <mergeCell ref="E60:F60"/>
    <mergeCell ref="B61:G61"/>
    <mergeCell ref="C62:C63"/>
    <mergeCell ref="E62:G64"/>
    <mergeCell ref="N75:R75"/>
    <mergeCell ref="C77:S77"/>
    <mergeCell ref="C80:R80"/>
    <mergeCell ref="C81:S81"/>
    <mergeCell ref="C84:R84"/>
    <mergeCell ref="S75:S76"/>
  </mergeCells>
  <pageMargins left="0.511811024" right="0.511811024" top="0.78740157499999996" bottom="0.78740157499999996" header="0.31496062000000002" footer="0.31496062000000002"/>
  <pageSetup paperSize="9"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11"/>
  <sheetViews>
    <sheetView showGridLines="0" workbookViewId="0">
      <selection activeCell="G28" sqref="G28"/>
    </sheetView>
  </sheetViews>
  <sheetFormatPr defaultRowHeight="15" x14ac:dyDescent="0.25"/>
  <cols>
    <col min="1" max="1" width="5.7109375" style="104" customWidth="1"/>
    <col min="2" max="2" width="15.7109375" style="106" customWidth="1"/>
    <col min="3" max="3" width="90.7109375" style="104" customWidth="1"/>
    <col min="4" max="4" width="15.7109375" style="106" customWidth="1"/>
    <col min="5" max="5" width="5.7109375" style="104" customWidth="1"/>
    <col min="6" max="6" width="15.7109375" style="104" customWidth="1"/>
    <col min="7" max="7" width="30.7109375" style="104" customWidth="1"/>
    <col min="8" max="8" width="14.28515625" style="104" bestFit="1" customWidth="1"/>
    <col min="9" max="16384" width="9.140625" style="104"/>
  </cols>
  <sheetData>
    <row r="1" spans="2:8" ht="15.75" thickBot="1" x14ac:dyDescent="0.3"/>
    <row r="2" spans="2:8" ht="18.75" customHeight="1" thickBot="1" x14ac:dyDescent="0.3">
      <c r="B2" s="759" t="s">
        <v>265</v>
      </c>
      <c r="C2" s="760"/>
      <c r="D2" s="760"/>
      <c r="F2" s="729" t="s">
        <v>266</v>
      </c>
      <c r="G2" s="729"/>
      <c r="H2" s="729"/>
    </row>
    <row r="3" spans="2:8" ht="19.5" thickBot="1" x14ac:dyDescent="0.3">
      <c r="B3" s="305" t="s">
        <v>38</v>
      </c>
      <c r="C3" s="306" t="s">
        <v>2</v>
      </c>
      <c r="D3" s="305" t="s">
        <v>360</v>
      </c>
      <c r="F3" s="303" t="s">
        <v>38</v>
      </c>
      <c r="G3" s="303" t="s">
        <v>2</v>
      </c>
      <c r="H3" s="303" t="s">
        <v>361</v>
      </c>
    </row>
    <row r="4" spans="2:8" ht="16.5" thickBot="1" x14ac:dyDescent="0.3">
      <c r="B4" s="198" t="s">
        <v>721</v>
      </c>
      <c r="C4" s="197" t="s">
        <v>722</v>
      </c>
      <c r="D4" s="198">
        <v>1</v>
      </c>
      <c r="F4" s="197" t="s">
        <v>335</v>
      </c>
      <c r="G4" s="198" t="s">
        <v>328</v>
      </c>
      <c r="H4" s="307">
        <v>5</v>
      </c>
    </row>
    <row r="5" spans="2:8" ht="16.5" thickBot="1" x14ac:dyDescent="0.3">
      <c r="B5" s="198" t="s">
        <v>723</v>
      </c>
      <c r="C5" s="197" t="s">
        <v>724</v>
      </c>
      <c r="D5" s="198">
        <v>1</v>
      </c>
      <c r="F5" s="197" t="s">
        <v>364</v>
      </c>
      <c r="G5" s="198" t="s">
        <v>330</v>
      </c>
      <c r="H5" s="307">
        <v>4</v>
      </c>
    </row>
    <row r="6" spans="2:8" ht="16.5" thickBot="1" x14ac:dyDescent="0.3">
      <c r="B6" s="198" t="s">
        <v>725</v>
      </c>
      <c r="C6" s="197" t="s">
        <v>726</v>
      </c>
      <c r="D6" s="198">
        <v>1</v>
      </c>
      <c r="F6" s="197" t="s">
        <v>373</v>
      </c>
      <c r="G6" s="198" t="s">
        <v>331</v>
      </c>
      <c r="H6" s="307">
        <v>2</v>
      </c>
    </row>
    <row r="7" spans="2:8" ht="16.5" thickBot="1" x14ac:dyDescent="0.3">
      <c r="B7" s="198" t="s">
        <v>490</v>
      </c>
      <c r="C7" s="197" t="s">
        <v>491</v>
      </c>
      <c r="D7" s="198">
        <v>1</v>
      </c>
      <c r="F7" s="197" t="s">
        <v>336</v>
      </c>
      <c r="G7" s="198" t="s">
        <v>332</v>
      </c>
      <c r="H7" s="307">
        <v>4</v>
      </c>
    </row>
    <row r="8" spans="2:8" ht="16.5" thickBot="1" x14ac:dyDescent="0.3">
      <c r="B8" s="198" t="s">
        <v>492</v>
      </c>
      <c r="C8" s="197" t="s">
        <v>493</v>
      </c>
      <c r="D8" s="198">
        <v>1</v>
      </c>
      <c r="F8" s="197" t="s">
        <v>366</v>
      </c>
      <c r="G8" s="198" t="s">
        <v>333</v>
      </c>
      <c r="H8" s="307">
        <v>4</v>
      </c>
    </row>
    <row r="9" spans="2:8" ht="16.5" thickBot="1" x14ac:dyDescent="0.3">
      <c r="B9" s="198" t="s">
        <v>512</v>
      </c>
      <c r="C9" s="197" t="s">
        <v>727</v>
      </c>
      <c r="D9" s="198">
        <v>1</v>
      </c>
      <c r="F9" s="197" t="s">
        <v>363</v>
      </c>
      <c r="G9" s="198" t="s">
        <v>329</v>
      </c>
      <c r="H9" s="307">
        <v>3</v>
      </c>
    </row>
    <row r="10" spans="2:8" ht="16.5" thickBot="1" x14ac:dyDescent="0.3">
      <c r="B10" s="198" t="s">
        <v>494</v>
      </c>
      <c r="C10" s="197" t="s">
        <v>495</v>
      </c>
      <c r="D10" s="198">
        <v>1</v>
      </c>
      <c r="F10" s="197" t="s">
        <v>367</v>
      </c>
      <c r="G10" s="198" t="s">
        <v>334</v>
      </c>
      <c r="H10" s="307">
        <v>1</v>
      </c>
    </row>
    <row r="11" spans="2:8" ht="16.5" thickBot="1" x14ac:dyDescent="0.3">
      <c r="B11" s="198" t="s">
        <v>496</v>
      </c>
      <c r="C11" s="197" t="s">
        <v>497</v>
      </c>
      <c r="D11" s="198">
        <v>1</v>
      </c>
      <c r="F11" s="197" t="s">
        <v>686</v>
      </c>
      <c r="G11" s="198" t="s">
        <v>686</v>
      </c>
      <c r="H11" s="307" t="s">
        <v>686</v>
      </c>
    </row>
    <row r="12" spans="2:8" ht="16.5" thickBot="1" x14ac:dyDescent="0.3">
      <c r="B12" s="198" t="s">
        <v>498</v>
      </c>
      <c r="C12" s="197" t="s">
        <v>499</v>
      </c>
      <c r="D12" s="198">
        <v>1</v>
      </c>
      <c r="F12" s="197" t="s">
        <v>686</v>
      </c>
      <c r="G12" s="198" t="s">
        <v>686</v>
      </c>
      <c r="H12" s="307" t="s">
        <v>686</v>
      </c>
    </row>
    <row r="13" spans="2:8" ht="16.5" thickBot="1" x14ac:dyDescent="0.3">
      <c r="B13" s="198" t="s">
        <v>500</v>
      </c>
      <c r="C13" s="197" t="s">
        <v>501</v>
      </c>
      <c r="D13" s="198">
        <v>4</v>
      </c>
      <c r="F13" s="197" t="s">
        <v>686</v>
      </c>
      <c r="G13" s="198" t="s">
        <v>686</v>
      </c>
      <c r="H13" s="307" t="s">
        <v>686</v>
      </c>
    </row>
    <row r="14" spans="2:8" ht="16.5" thickBot="1" x14ac:dyDescent="0.3">
      <c r="B14" s="198" t="s">
        <v>528</v>
      </c>
      <c r="C14" s="197" t="s">
        <v>529</v>
      </c>
      <c r="D14" s="198">
        <v>1</v>
      </c>
      <c r="F14" s="197" t="s">
        <v>686</v>
      </c>
      <c r="G14" s="198" t="s">
        <v>686</v>
      </c>
      <c r="H14" s="307" t="s">
        <v>686</v>
      </c>
    </row>
    <row r="15" spans="2:8" ht="16.5" thickBot="1" x14ac:dyDescent="0.3">
      <c r="B15" s="198" t="s">
        <v>530</v>
      </c>
      <c r="C15" s="197" t="s">
        <v>531</v>
      </c>
      <c r="D15" s="198">
        <v>3</v>
      </c>
      <c r="F15" s="197" t="s">
        <v>686</v>
      </c>
      <c r="G15" s="198" t="s">
        <v>686</v>
      </c>
      <c r="H15" s="307" t="s">
        <v>686</v>
      </c>
    </row>
    <row r="16" spans="2:8" ht="16.5" thickBot="1" x14ac:dyDescent="0.3">
      <c r="B16" s="198" t="s">
        <v>539</v>
      </c>
      <c r="C16" s="197" t="s">
        <v>728</v>
      </c>
      <c r="D16" s="198">
        <v>1</v>
      </c>
      <c r="F16" s="197" t="s">
        <v>686</v>
      </c>
      <c r="G16" s="198" t="s">
        <v>686</v>
      </c>
      <c r="H16" s="307" t="s">
        <v>686</v>
      </c>
    </row>
    <row r="17" spans="2:8" ht="16.5" thickBot="1" x14ac:dyDescent="0.3">
      <c r="B17" s="198" t="s">
        <v>541</v>
      </c>
      <c r="C17" s="197" t="s">
        <v>729</v>
      </c>
      <c r="D17" s="198">
        <v>1</v>
      </c>
      <c r="F17" s="197" t="s">
        <v>686</v>
      </c>
      <c r="G17" s="198" t="s">
        <v>686</v>
      </c>
      <c r="H17" s="307" t="s">
        <v>686</v>
      </c>
    </row>
    <row r="18" spans="2:8" ht="16.5" thickBot="1" x14ac:dyDescent="0.3">
      <c r="B18" s="198" t="s">
        <v>460</v>
      </c>
      <c r="C18" s="197" t="s">
        <v>461</v>
      </c>
      <c r="D18" s="198">
        <v>1</v>
      </c>
      <c r="F18" s="197" t="s">
        <v>686</v>
      </c>
      <c r="G18" s="198" t="s">
        <v>686</v>
      </c>
      <c r="H18" s="307" t="s">
        <v>686</v>
      </c>
    </row>
    <row r="19" spans="2:8" ht="16.5" thickBot="1" x14ac:dyDescent="0.3">
      <c r="B19" s="198" t="s">
        <v>606</v>
      </c>
      <c r="C19" s="197" t="s">
        <v>730</v>
      </c>
      <c r="D19" s="198">
        <v>1</v>
      </c>
      <c r="F19" s="103"/>
    </row>
    <row r="20" spans="2:8" ht="16.5" thickBot="1" x14ac:dyDescent="0.3">
      <c r="B20" s="198" t="s">
        <v>520</v>
      </c>
      <c r="C20" s="197" t="s">
        <v>731</v>
      </c>
      <c r="D20" s="198">
        <v>1</v>
      </c>
      <c r="F20" s="103"/>
    </row>
    <row r="21" spans="2:8" ht="16.5" thickBot="1" x14ac:dyDescent="0.3">
      <c r="B21" s="198" t="s">
        <v>585</v>
      </c>
      <c r="C21" s="197" t="s">
        <v>586</v>
      </c>
      <c r="D21" s="198">
        <v>1</v>
      </c>
      <c r="F21" s="103"/>
    </row>
    <row r="22" spans="2:8" ht="16.5" thickBot="1" x14ac:dyDescent="0.3">
      <c r="B22" s="198" t="s">
        <v>732</v>
      </c>
      <c r="C22" s="197" t="s">
        <v>733</v>
      </c>
      <c r="D22" s="198">
        <v>1</v>
      </c>
      <c r="F22" s="103"/>
    </row>
    <row r="23" spans="2:8" ht="16.5" thickBot="1" x14ac:dyDescent="0.3">
      <c r="B23" s="198" t="s">
        <v>734</v>
      </c>
      <c r="C23" s="197" t="s">
        <v>735</v>
      </c>
      <c r="D23" s="198">
        <v>1</v>
      </c>
      <c r="F23" s="103"/>
    </row>
    <row r="24" spans="2:8" ht="16.5" thickBot="1" x14ac:dyDescent="0.3">
      <c r="B24" s="198" t="s">
        <v>601</v>
      </c>
      <c r="C24" s="197" t="s">
        <v>602</v>
      </c>
      <c r="D24" s="198">
        <v>1</v>
      </c>
      <c r="F24" s="103"/>
    </row>
    <row r="25" spans="2:8" ht="16.5" thickBot="1" x14ac:dyDescent="0.3">
      <c r="B25" s="198" t="s">
        <v>603</v>
      </c>
      <c r="C25" s="197" t="s">
        <v>736</v>
      </c>
      <c r="D25" s="198">
        <v>1</v>
      </c>
      <c r="F25" s="103"/>
    </row>
    <row r="26" spans="2:8" ht="16.5" thickBot="1" x14ac:dyDescent="0.3">
      <c r="B26" s="198" t="s">
        <v>737</v>
      </c>
      <c r="C26" s="197" t="s">
        <v>738</v>
      </c>
      <c r="D26" s="198">
        <v>1</v>
      </c>
      <c r="F26" s="103"/>
    </row>
    <row r="27" spans="2:8" ht="16.5" thickBot="1" x14ac:dyDescent="0.3">
      <c r="B27" s="198" t="s">
        <v>739</v>
      </c>
      <c r="C27" s="197" t="s">
        <v>740</v>
      </c>
      <c r="D27" s="198">
        <v>1</v>
      </c>
      <c r="F27" s="103"/>
    </row>
    <row r="28" spans="2:8" ht="16.5" thickBot="1" x14ac:dyDescent="0.3">
      <c r="B28" s="198" t="s">
        <v>741</v>
      </c>
      <c r="C28" s="197" t="s">
        <v>742</v>
      </c>
      <c r="D28" s="198">
        <v>1</v>
      </c>
    </row>
    <row r="29" spans="2:8" ht="16.5" thickBot="1" x14ac:dyDescent="0.3">
      <c r="B29" s="198" t="s">
        <v>743</v>
      </c>
      <c r="C29" s="197" t="s">
        <v>744</v>
      </c>
      <c r="D29" s="198">
        <v>1</v>
      </c>
    </row>
    <row r="30" spans="2:8" ht="16.5" thickBot="1" x14ac:dyDescent="0.3">
      <c r="B30" s="198" t="s">
        <v>745</v>
      </c>
      <c r="C30" s="197" t="s">
        <v>746</v>
      </c>
      <c r="D30" s="198">
        <v>2</v>
      </c>
    </row>
    <row r="31" spans="2:8" ht="32.25" thickBot="1" x14ac:dyDescent="0.3">
      <c r="B31" s="198" t="s">
        <v>747</v>
      </c>
      <c r="C31" s="197" t="s">
        <v>748</v>
      </c>
      <c r="D31" s="198">
        <v>1</v>
      </c>
    </row>
    <row r="32" spans="2:8" ht="16.5" thickBot="1" x14ac:dyDescent="0.3">
      <c r="B32" s="198" t="s">
        <v>577</v>
      </c>
      <c r="C32" s="197" t="s">
        <v>578</v>
      </c>
      <c r="D32" s="198">
        <v>1</v>
      </c>
    </row>
    <row r="33" spans="2:4" ht="16.5" thickBot="1" x14ac:dyDescent="0.3">
      <c r="B33" s="198" t="s">
        <v>749</v>
      </c>
      <c r="C33" s="197" t="s">
        <v>750</v>
      </c>
      <c r="D33" s="198">
        <v>1</v>
      </c>
    </row>
    <row r="34" spans="2:4" ht="16.5" thickBot="1" x14ac:dyDescent="0.3">
      <c r="B34" s="198" t="s">
        <v>751</v>
      </c>
      <c r="C34" s="197" t="s">
        <v>752</v>
      </c>
      <c r="D34" s="198">
        <v>1</v>
      </c>
    </row>
    <row r="35" spans="2:4" ht="16.5" thickBot="1" x14ac:dyDescent="0.3">
      <c r="B35" s="198" t="s">
        <v>686</v>
      </c>
      <c r="C35" s="197" t="s">
        <v>686</v>
      </c>
      <c r="D35" s="198" t="s">
        <v>686</v>
      </c>
    </row>
    <row r="36" spans="2:4" ht="16.5" thickBot="1" x14ac:dyDescent="0.3">
      <c r="B36" s="198" t="s">
        <v>686</v>
      </c>
      <c r="C36" s="197" t="s">
        <v>686</v>
      </c>
      <c r="D36" s="198" t="s">
        <v>686</v>
      </c>
    </row>
    <row r="37" spans="2:4" ht="16.5" thickBot="1" x14ac:dyDescent="0.3">
      <c r="B37" s="198" t="s">
        <v>686</v>
      </c>
      <c r="C37" s="197" t="s">
        <v>686</v>
      </c>
      <c r="D37" s="198" t="s">
        <v>686</v>
      </c>
    </row>
    <row r="38" spans="2:4" ht="16.5" thickBot="1" x14ac:dyDescent="0.3">
      <c r="B38" s="198" t="s">
        <v>686</v>
      </c>
      <c r="C38" s="197" t="s">
        <v>686</v>
      </c>
      <c r="D38" s="198" t="s">
        <v>686</v>
      </c>
    </row>
    <row r="39" spans="2:4" ht="16.5" thickBot="1" x14ac:dyDescent="0.3">
      <c r="B39" s="198" t="s">
        <v>686</v>
      </c>
      <c r="C39" s="197" t="s">
        <v>686</v>
      </c>
      <c r="D39" s="198" t="s">
        <v>686</v>
      </c>
    </row>
    <row r="40" spans="2:4" ht="16.5" thickBot="1" x14ac:dyDescent="0.3">
      <c r="B40" s="198" t="s">
        <v>686</v>
      </c>
      <c r="C40" s="197" t="s">
        <v>686</v>
      </c>
      <c r="D40" s="198" t="s">
        <v>686</v>
      </c>
    </row>
    <row r="41" spans="2:4" ht="16.5" thickBot="1" x14ac:dyDescent="0.3">
      <c r="B41" s="198" t="s">
        <v>686</v>
      </c>
      <c r="C41" s="197" t="s">
        <v>686</v>
      </c>
      <c r="D41" s="198" t="s">
        <v>686</v>
      </c>
    </row>
    <row r="42" spans="2:4" ht="16.5" thickBot="1" x14ac:dyDescent="0.3">
      <c r="B42" s="198" t="s">
        <v>686</v>
      </c>
      <c r="C42" s="197" t="s">
        <v>686</v>
      </c>
      <c r="D42" s="198" t="s">
        <v>686</v>
      </c>
    </row>
    <row r="43" spans="2:4" ht="16.5" thickBot="1" x14ac:dyDescent="0.3">
      <c r="B43" s="198" t="s">
        <v>686</v>
      </c>
      <c r="C43" s="197" t="s">
        <v>686</v>
      </c>
      <c r="D43" s="198" t="s">
        <v>686</v>
      </c>
    </row>
    <row r="44" spans="2:4" ht="16.5" thickBot="1" x14ac:dyDescent="0.3">
      <c r="B44" s="198" t="s">
        <v>686</v>
      </c>
      <c r="C44" s="197" t="s">
        <v>686</v>
      </c>
      <c r="D44" s="198" t="s">
        <v>686</v>
      </c>
    </row>
    <row r="45" spans="2:4" ht="16.5" thickBot="1" x14ac:dyDescent="0.3">
      <c r="B45" s="198" t="s">
        <v>686</v>
      </c>
      <c r="C45" s="197" t="s">
        <v>686</v>
      </c>
      <c r="D45" s="198" t="s">
        <v>686</v>
      </c>
    </row>
    <row r="46" spans="2:4" ht="16.5" thickBot="1" x14ac:dyDescent="0.3">
      <c r="B46" s="198" t="s">
        <v>686</v>
      </c>
      <c r="C46" s="197" t="s">
        <v>686</v>
      </c>
      <c r="D46" s="198" t="s">
        <v>686</v>
      </c>
    </row>
    <row r="47" spans="2:4" ht="16.5" thickBot="1" x14ac:dyDescent="0.3">
      <c r="B47" s="198" t="s">
        <v>686</v>
      </c>
      <c r="C47" s="197" t="s">
        <v>686</v>
      </c>
      <c r="D47" s="198" t="s">
        <v>686</v>
      </c>
    </row>
    <row r="48" spans="2:4" ht="16.5" thickBot="1" x14ac:dyDescent="0.3">
      <c r="B48" s="198" t="s">
        <v>686</v>
      </c>
      <c r="C48" s="197" t="s">
        <v>686</v>
      </c>
      <c r="D48" s="198" t="s">
        <v>686</v>
      </c>
    </row>
    <row r="49" spans="2:4" ht="16.5" thickBot="1" x14ac:dyDescent="0.3">
      <c r="B49" s="198" t="s">
        <v>686</v>
      </c>
      <c r="C49" s="197" t="s">
        <v>686</v>
      </c>
      <c r="D49" s="198" t="s">
        <v>686</v>
      </c>
    </row>
    <row r="50" spans="2:4" ht="16.5" thickBot="1" x14ac:dyDescent="0.3">
      <c r="B50" s="198" t="s">
        <v>686</v>
      </c>
      <c r="C50" s="197" t="s">
        <v>686</v>
      </c>
      <c r="D50" s="198" t="s">
        <v>686</v>
      </c>
    </row>
    <row r="51" spans="2:4" ht="16.5" thickBot="1" x14ac:dyDescent="0.3">
      <c r="B51" s="198" t="s">
        <v>686</v>
      </c>
      <c r="C51" s="197" t="s">
        <v>686</v>
      </c>
      <c r="D51" s="198" t="s">
        <v>686</v>
      </c>
    </row>
    <row r="52" spans="2:4" ht="16.5" thickBot="1" x14ac:dyDescent="0.3">
      <c r="B52" s="198" t="s">
        <v>686</v>
      </c>
      <c r="C52" s="197" t="s">
        <v>686</v>
      </c>
      <c r="D52" s="198" t="s">
        <v>686</v>
      </c>
    </row>
    <row r="53" spans="2:4" ht="16.5" thickBot="1" x14ac:dyDescent="0.3">
      <c r="B53" s="198" t="s">
        <v>686</v>
      </c>
      <c r="C53" s="197" t="s">
        <v>686</v>
      </c>
      <c r="D53" s="198" t="s">
        <v>686</v>
      </c>
    </row>
    <row r="54" spans="2:4" ht="16.5" thickBot="1" x14ac:dyDescent="0.3">
      <c r="B54" s="198" t="s">
        <v>686</v>
      </c>
      <c r="C54" s="197" t="s">
        <v>686</v>
      </c>
      <c r="D54" s="198" t="s">
        <v>686</v>
      </c>
    </row>
    <row r="55" spans="2:4" ht="16.5" thickBot="1" x14ac:dyDescent="0.3">
      <c r="B55" s="198" t="s">
        <v>686</v>
      </c>
      <c r="C55" s="197" t="s">
        <v>686</v>
      </c>
      <c r="D55" s="198" t="s">
        <v>686</v>
      </c>
    </row>
    <row r="56" spans="2:4" ht="16.5" thickBot="1" x14ac:dyDescent="0.3">
      <c r="B56" s="198" t="s">
        <v>686</v>
      </c>
      <c r="C56" s="197" t="s">
        <v>686</v>
      </c>
      <c r="D56" s="198" t="s">
        <v>686</v>
      </c>
    </row>
    <row r="57" spans="2:4" ht="16.5" thickBot="1" x14ac:dyDescent="0.3">
      <c r="B57" s="198" t="s">
        <v>686</v>
      </c>
      <c r="C57" s="197" t="s">
        <v>686</v>
      </c>
      <c r="D57" s="198" t="s">
        <v>686</v>
      </c>
    </row>
    <row r="58" spans="2:4" ht="16.5" thickBot="1" x14ac:dyDescent="0.3">
      <c r="B58" s="198" t="s">
        <v>686</v>
      </c>
      <c r="C58" s="197" t="s">
        <v>686</v>
      </c>
      <c r="D58" s="198" t="s">
        <v>686</v>
      </c>
    </row>
    <row r="59" spans="2:4" ht="16.5" thickBot="1" x14ac:dyDescent="0.3">
      <c r="B59" s="198" t="s">
        <v>686</v>
      </c>
      <c r="C59" s="197" t="s">
        <v>686</v>
      </c>
      <c r="D59" s="198" t="s">
        <v>686</v>
      </c>
    </row>
    <row r="60" spans="2:4" ht="16.5" thickBot="1" x14ac:dyDescent="0.3">
      <c r="B60" s="198" t="s">
        <v>686</v>
      </c>
      <c r="C60" s="197" t="s">
        <v>686</v>
      </c>
      <c r="D60" s="198" t="s">
        <v>686</v>
      </c>
    </row>
    <row r="61" spans="2:4" ht="16.5" thickBot="1" x14ac:dyDescent="0.3">
      <c r="B61" s="198" t="s">
        <v>686</v>
      </c>
      <c r="C61" s="197" t="s">
        <v>686</v>
      </c>
      <c r="D61" s="198" t="s">
        <v>686</v>
      </c>
    </row>
    <row r="62" spans="2:4" ht="16.5" thickBot="1" x14ac:dyDescent="0.3">
      <c r="B62" s="198" t="s">
        <v>686</v>
      </c>
      <c r="C62" s="197" t="s">
        <v>686</v>
      </c>
      <c r="D62" s="198" t="s">
        <v>686</v>
      </c>
    </row>
    <row r="63" spans="2:4" ht="16.5" thickBot="1" x14ac:dyDescent="0.3">
      <c r="B63" s="198" t="s">
        <v>686</v>
      </c>
      <c r="C63" s="197" t="s">
        <v>686</v>
      </c>
      <c r="D63" s="198" t="s">
        <v>686</v>
      </c>
    </row>
    <row r="64" spans="2:4" ht="16.5" thickBot="1" x14ac:dyDescent="0.3">
      <c r="B64" s="198" t="s">
        <v>686</v>
      </c>
      <c r="C64" s="197" t="s">
        <v>686</v>
      </c>
      <c r="D64" s="198" t="s">
        <v>686</v>
      </c>
    </row>
    <row r="65" spans="2:4" ht="16.5" thickBot="1" x14ac:dyDescent="0.3">
      <c r="B65" s="198" t="s">
        <v>686</v>
      </c>
      <c r="C65" s="197" t="s">
        <v>686</v>
      </c>
      <c r="D65" s="198" t="s">
        <v>686</v>
      </c>
    </row>
    <row r="66" spans="2:4" ht="16.5" thickBot="1" x14ac:dyDescent="0.3">
      <c r="B66" s="198" t="s">
        <v>686</v>
      </c>
      <c r="C66" s="197" t="s">
        <v>686</v>
      </c>
      <c r="D66" s="198" t="s">
        <v>686</v>
      </c>
    </row>
    <row r="67" spans="2:4" ht="16.5" thickBot="1" x14ac:dyDescent="0.3">
      <c r="B67" s="198" t="s">
        <v>686</v>
      </c>
      <c r="C67" s="197" t="s">
        <v>686</v>
      </c>
      <c r="D67" s="198" t="s">
        <v>686</v>
      </c>
    </row>
    <row r="68" spans="2:4" ht="16.5" thickBot="1" x14ac:dyDescent="0.3">
      <c r="B68" s="198" t="s">
        <v>686</v>
      </c>
      <c r="C68" s="197" t="s">
        <v>686</v>
      </c>
      <c r="D68" s="198" t="s">
        <v>686</v>
      </c>
    </row>
    <row r="69" spans="2:4" ht="16.5" thickBot="1" x14ac:dyDescent="0.3">
      <c r="B69" s="198" t="s">
        <v>686</v>
      </c>
      <c r="C69" s="197" t="s">
        <v>686</v>
      </c>
      <c r="D69" s="198" t="s">
        <v>686</v>
      </c>
    </row>
    <row r="70" spans="2:4" ht="16.5" thickBot="1" x14ac:dyDescent="0.3">
      <c r="B70" s="198" t="s">
        <v>686</v>
      </c>
      <c r="C70" s="197" t="s">
        <v>686</v>
      </c>
      <c r="D70" s="198" t="s">
        <v>686</v>
      </c>
    </row>
    <row r="71" spans="2:4" ht="16.5" thickBot="1" x14ac:dyDescent="0.3">
      <c r="B71" s="198" t="s">
        <v>686</v>
      </c>
      <c r="C71" s="197" t="s">
        <v>686</v>
      </c>
      <c r="D71" s="198" t="s">
        <v>686</v>
      </c>
    </row>
    <row r="72" spans="2:4" ht="16.5" thickBot="1" x14ac:dyDescent="0.3">
      <c r="B72" s="198" t="s">
        <v>686</v>
      </c>
      <c r="C72" s="197" t="s">
        <v>686</v>
      </c>
      <c r="D72" s="198" t="s">
        <v>686</v>
      </c>
    </row>
    <row r="73" spans="2:4" ht="16.5" thickBot="1" x14ac:dyDescent="0.3">
      <c r="B73" s="198" t="s">
        <v>686</v>
      </c>
      <c r="C73" s="197" t="s">
        <v>686</v>
      </c>
      <c r="D73" s="198" t="s">
        <v>686</v>
      </c>
    </row>
    <row r="74" spans="2:4" ht="16.5" thickBot="1" x14ac:dyDescent="0.3">
      <c r="B74" s="198" t="s">
        <v>686</v>
      </c>
      <c r="C74" s="197" t="s">
        <v>686</v>
      </c>
      <c r="D74" s="198" t="s">
        <v>686</v>
      </c>
    </row>
    <row r="75" spans="2:4" ht="16.5" thickBot="1" x14ac:dyDescent="0.3">
      <c r="B75" s="198" t="s">
        <v>686</v>
      </c>
      <c r="C75" s="197" t="s">
        <v>686</v>
      </c>
      <c r="D75" s="198" t="s">
        <v>686</v>
      </c>
    </row>
    <row r="76" spans="2:4" ht="16.5" thickBot="1" x14ac:dyDescent="0.3">
      <c r="B76" s="198" t="s">
        <v>686</v>
      </c>
      <c r="C76" s="197" t="s">
        <v>686</v>
      </c>
      <c r="D76" s="198" t="s">
        <v>686</v>
      </c>
    </row>
    <row r="77" spans="2:4" ht="16.5" thickBot="1" x14ac:dyDescent="0.3">
      <c r="B77" s="198" t="s">
        <v>686</v>
      </c>
      <c r="C77" s="197" t="s">
        <v>686</v>
      </c>
      <c r="D77" s="198" t="s">
        <v>686</v>
      </c>
    </row>
    <row r="78" spans="2:4" ht="16.5" thickBot="1" x14ac:dyDescent="0.3">
      <c r="B78" s="198" t="s">
        <v>686</v>
      </c>
      <c r="C78" s="197" t="s">
        <v>686</v>
      </c>
      <c r="D78" s="198" t="s">
        <v>686</v>
      </c>
    </row>
    <row r="79" spans="2:4" ht="16.5" thickBot="1" x14ac:dyDescent="0.3">
      <c r="B79" s="198" t="s">
        <v>686</v>
      </c>
      <c r="C79" s="197" t="s">
        <v>686</v>
      </c>
      <c r="D79" s="198" t="s">
        <v>686</v>
      </c>
    </row>
    <row r="80" spans="2:4" ht="16.5" thickBot="1" x14ac:dyDescent="0.3">
      <c r="B80" s="198" t="s">
        <v>686</v>
      </c>
      <c r="C80" s="197" t="s">
        <v>686</v>
      </c>
      <c r="D80" s="198" t="s">
        <v>686</v>
      </c>
    </row>
    <row r="81" spans="2:4" ht="16.5" thickBot="1" x14ac:dyDescent="0.3">
      <c r="B81" s="198" t="s">
        <v>686</v>
      </c>
      <c r="C81" s="197" t="s">
        <v>686</v>
      </c>
      <c r="D81" s="198" t="s">
        <v>686</v>
      </c>
    </row>
    <row r="82" spans="2:4" ht="16.5" thickBot="1" x14ac:dyDescent="0.3">
      <c r="B82" s="198" t="s">
        <v>686</v>
      </c>
      <c r="C82" s="197" t="s">
        <v>686</v>
      </c>
      <c r="D82" s="198" t="s">
        <v>686</v>
      </c>
    </row>
    <row r="83" spans="2:4" ht="16.5" thickBot="1" x14ac:dyDescent="0.3">
      <c r="B83" s="198" t="s">
        <v>686</v>
      </c>
      <c r="C83" s="197" t="s">
        <v>686</v>
      </c>
      <c r="D83" s="198" t="s">
        <v>686</v>
      </c>
    </row>
    <row r="84" spans="2:4" ht="16.5" thickBot="1" x14ac:dyDescent="0.3">
      <c r="B84" s="198" t="s">
        <v>686</v>
      </c>
      <c r="C84" s="197" t="s">
        <v>686</v>
      </c>
      <c r="D84" s="198" t="s">
        <v>686</v>
      </c>
    </row>
    <row r="85" spans="2:4" ht="16.5" thickBot="1" x14ac:dyDescent="0.3">
      <c r="B85" s="198" t="s">
        <v>686</v>
      </c>
      <c r="C85" s="197" t="s">
        <v>686</v>
      </c>
      <c r="D85" s="198" t="s">
        <v>686</v>
      </c>
    </row>
    <row r="86" spans="2:4" ht="16.5" thickBot="1" x14ac:dyDescent="0.3">
      <c r="B86" s="198" t="s">
        <v>686</v>
      </c>
      <c r="C86" s="197" t="s">
        <v>686</v>
      </c>
      <c r="D86" s="198" t="s">
        <v>686</v>
      </c>
    </row>
    <row r="87" spans="2:4" ht="16.5" thickBot="1" x14ac:dyDescent="0.3">
      <c r="B87" s="198" t="s">
        <v>686</v>
      </c>
      <c r="C87" s="197" t="s">
        <v>686</v>
      </c>
      <c r="D87" s="198" t="s">
        <v>686</v>
      </c>
    </row>
    <row r="88" spans="2:4" ht="16.5" thickBot="1" x14ac:dyDescent="0.3">
      <c r="B88" s="198" t="s">
        <v>686</v>
      </c>
      <c r="C88" s="197" t="s">
        <v>686</v>
      </c>
      <c r="D88" s="198" t="s">
        <v>686</v>
      </c>
    </row>
    <row r="89" spans="2:4" ht="16.5" thickBot="1" x14ac:dyDescent="0.3">
      <c r="B89" s="198" t="s">
        <v>686</v>
      </c>
      <c r="C89" s="197" t="s">
        <v>686</v>
      </c>
      <c r="D89" s="198" t="s">
        <v>686</v>
      </c>
    </row>
    <row r="90" spans="2:4" ht="16.5" thickBot="1" x14ac:dyDescent="0.3">
      <c r="B90" s="198" t="s">
        <v>686</v>
      </c>
      <c r="C90" s="197" t="s">
        <v>686</v>
      </c>
      <c r="D90" s="198" t="s">
        <v>686</v>
      </c>
    </row>
    <row r="91" spans="2:4" ht="16.5" thickBot="1" x14ac:dyDescent="0.3">
      <c r="B91" s="198" t="s">
        <v>686</v>
      </c>
      <c r="C91" s="197" t="s">
        <v>686</v>
      </c>
      <c r="D91" s="198" t="s">
        <v>686</v>
      </c>
    </row>
    <row r="92" spans="2:4" ht="16.5" thickBot="1" x14ac:dyDescent="0.3">
      <c r="B92" s="198" t="s">
        <v>686</v>
      </c>
      <c r="C92" s="197" t="s">
        <v>686</v>
      </c>
      <c r="D92" s="198" t="s">
        <v>686</v>
      </c>
    </row>
    <row r="93" spans="2:4" ht="16.5" thickBot="1" x14ac:dyDescent="0.3">
      <c r="B93" s="198" t="s">
        <v>686</v>
      </c>
      <c r="C93" s="197" t="s">
        <v>686</v>
      </c>
      <c r="D93" s="198" t="s">
        <v>686</v>
      </c>
    </row>
    <row r="94" spans="2:4" ht="16.5" thickBot="1" x14ac:dyDescent="0.3">
      <c r="B94" s="198" t="s">
        <v>686</v>
      </c>
      <c r="C94" s="197" t="s">
        <v>686</v>
      </c>
      <c r="D94" s="198" t="s">
        <v>686</v>
      </c>
    </row>
    <row r="95" spans="2:4" ht="16.5" thickBot="1" x14ac:dyDescent="0.3">
      <c r="B95" s="198" t="s">
        <v>686</v>
      </c>
      <c r="C95" s="197" t="s">
        <v>686</v>
      </c>
      <c r="D95" s="198" t="s">
        <v>686</v>
      </c>
    </row>
    <row r="96" spans="2:4" ht="16.5" thickBot="1" x14ac:dyDescent="0.3">
      <c r="B96" s="198" t="s">
        <v>686</v>
      </c>
      <c r="C96" s="197" t="s">
        <v>686</v>
      </c>
      <c r="D96" s="198" t="s">
        <v>686</v>
      </c>
    </row>
    <row r="97" spans="2:4" ht="16.5" thickBot="1" x14ac:dyDescent="0.3">
      <c r="B97" s="198" t="s">
        <v>686</v>
      </c>
      <c r="C97" s="197" t="s">
        <v>686</v>
      </c>
      <c r="D97" s="198" t="s">
        <v>686</v>
      </c>
    </row>
    <row r="98" spans="2:4" ht="16.5" thickBot="1" x14ac:dyDescent="0.3">
      <c r="B98" s="198" t="s">
        <v>686</v>
      </c>
      <c r="C98" s="197" t="s">
        <v>686</v>
      </c>
      <c r="D98" s="198" t="s">
        <v>686</v>
      </c>
    </row>
    <row r="99" spans="2:4" ht="16.5" thickBot="1" x14ac:dyDescent="0.3">
      <c r="B99" s="198" t="s">
        <v>686</v>
      </c>
      <c r="C99" s="197" t="s">
        <v>686</v>
      </c>
      <c r="D99" s="198" t="s">
        <v>686</v>
      </c>
    </row>
    <row r="100" spans="2:4" ht="16.5" thickBot="1" x14ac:dyDescent="0.3">
      <c r="B100" s="198" t="s">
        <v>686</v>
      </c>
      <c r="C100" s="197" t="s">
        <v>686</v>
      </c>
      <c r="D100" s="198" t="s">
        <v>686</v>
      </c>
    </row>
    <row r="101" spans="2:4" ht="16.5" thickBot="1" x14ac:dyDescent="0.3">
      <c r="B101" s="198" t="s">
        <v>686</v>
      </c>
      <c r="C101" s="197" t="s">
        <v>686</v>
      </c>
      <c r="D101" s="198" t="s">
        <v>686</v>
      </c>
    </row>
    <row r="102" spans="2:4" ht="16.5" thickBot="1" x14ac:dyDescent="0.3">
      <c r="B102" s="198" t="s">
        <v>686</v>
      </c>
      <c r="C102" s="197" t="s">
        <v>686</v>
      </c>
      <c r="D102" s="198" t="s">
        <v>686</v>
      </c>
    </row>
    <row r="103" spans="2:4" ht="16.5" thickBot="1" x14ac:dyDescent="0.3">
      <c r="B103" s="198" t="s">
        <v>686</v>
      </c>
      <c r="C103" s="197" t="s">
        <v>686</v>
      </c>
      <c r="D103" s="198" t="s">
        <v>686</v>
      </c>
    </row>
    <row r="104" spans="2:4" ht="16.5" thickBot="1" x14ac:dyDescent="0.3">
      <c r="B104" s="198" t="s">
        <v>686</v>
      </c>
      <c r="C104" s="197" t="s">
        <v>686</v>
      </c>
      <c r="D104" s="198" t="s">
        <v>686</v>
      </c>
    </row>
    <row r="105" spans="2:4" ht="16.5" thickBot="1" x14ac:dyDescent="0.3">
      <c r="B105" s="198" t="s">
        <v>686</v>
      </c>
      <c r="C105" s="197" t="s">
        <v>686</v>
      </c>
      <c r="D105" s="198" t="s">
        <v>686</v>
      </c>
    </row>
    <row r="106" spans="2:4" ht="16.5" thickBot="1" x14ac:dyDescent="0.3">
      <c r="B106" s="198" t="s">
        <v>686</v>
      </c>
      <c r="C106" s="197" t="s">
        <v>686</v>
      </c>
      <c r="D106" s="198" t="s">
        <v>686</v>
      </c>
    </row>
    <row r="107" spans="2:4" ht="16.5" thickBot="1" x14ac:dyDescent="0.3">
      <c r="B107" s="198" t="s">
        <v>686</v>
      </c>
      <c r="C107" s="197" t="s">
        <v>686</v>
      </c>
      <c r="D107" s="198" t="s">
        <v>686</v>
      </c>
    </row>
    <row r="108" spans="2:4" ht="16.5" thickBot="1" x14ac:dyDescent="0.3">
      <c r="B108" s="198" t="s">
        <v>686</v>
      </c>
      <c r="C108" s="197" t="s">
        <v>686</v>
      </c>
      <c r="D108" s="198" t="s">
        <v>686</v>
      </c>
    </row>
    <row r="109" spans="2:4" ht="16.5" thickBot="1" x14ac:dyDescent="0.3">
      <c r="B109" s="198" t="s">
        <v>686</v>
      </c>
      <c r="C109" s="197" t="s">
        <v>686</v>
      </c>
      <c r="D109" s="198" t="s">
        <v>686</v>
      </c>
    </row>
    <row r="110" spans="2:4" ht="16.5" thickBot="1" x14ac:dyDescent="0.3">
      <c r="B110" s="198" t="s">
        <v>686</v>
      </c>
      <c r="C110" s="197" t="s">
        <v>686</v>
      </c>
      <c r="D110" s="198" t="s">
        <v>686</v>
      </c>
    </row>
    <row r="111" spans="2:4" ht="16.5" thickBot="1" x14ac:dyDescent="0.3">
      <c r="B111" s="198" t="s">
        <v>686</v>
      </c>
      <c r="C111" s="197" t="s">
        <v>686</v>
      </c>
      <c r="D111" s="198" t="s">
        <v>686</v>
      </c>
    </row>
  </sheetData>
  <mergeCells count="2">
    <mergeCell ref="B2:D2"/>
    <mergeCell ref="F2:H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0256-26B3-4EF9-9405-384029BF4870}">
  <sheetPr>
    <tabColor rgb="FF92D050"/>
  </sheetPr>
  <dimension ref="B1:AM76"/>
  <sheetViews>
    <sheetView showGridLines="0" tabSelected="1" zoomScaleNormal="100" workbookViewId="0">
      <selection activeCell="I3" sqref="I3"/>
    </sheetView>
  </sheetViews>
  <sheetFormatPr defaultRowHeight="15.75" x14ac:dyDescent="0.25"/>
  <cols>
    <col min="1" max="1" width="9.140625" style="77"/>
    <col min="2" max="2" width="8.7109375" style="358" customWidth="1"/>
    <col min="3" max="3" width="30.7109375" style="77" customWidth="1"/>
    <col min="4" max="4" width="35.7109375" style="77" customWidth="1"/>
    <col min="5" max="5" width="28.5703125" style="77" bestFit="1" customWidth="1"/>
    <col min="6" max="6" width="15.85546875" style="650" bestFit="1" customWidth="1"/>
    <col min="7" max="7" width="11.7109375" style="77" bestFit="1" customWidth="1"/>
    <col min="8" max="8" width="16.5703125" style="627" bestFit="1" customWidth="1"/>
    <col min="9" max="10" width="11.7109375" style="85" customWidth="1"/>
    <col min="11" max="11" width="11.7109375" style="79" customWidth="1"/>
    <col min="12" max="12" width="19.7109375" style="77" bestFit="1" customWidth="1"/>
    <col min="13" max="13" width="9.85546875" style="77" bestFit="1" customWidth="1"/>
    <col min="14" max="14" width="9.42578125" style="77" bestFit="1" customWidth="1"/>
    <col min="15" max="15" width="9.140625" style="77"/>
    <col min="16" max="16" width="16" style="129" bestFit="1" customWidth="1"/>
    <col min="17" max="17" width="16" style="77" bestFit="1" customWidth="1"/>
    <col min="18" max="18" width="5.7109375" style="77" customWidth="1"/>
    <col min="19" max="19" width="8.7109375" style="79" customWidth="1"/>
    <col min="20" max="20" width="5.7109375" style="77" customWidth="1"/>
    <col min="21" max="21" width="30.7109375" style="77" customWidth="1"/>
    <col min="22" max="22" width="31.28515625" style="77" bestFit="1" customWidth="1"/>
    <col min="23" max="23" width="30.7109375" style="77" customWidth="1"/>
    <col min="24" max="24" width="28.140625" style="129" bestFit="1" customWidth="1"/>
    <col min="25" max="25" width="21.28515625" style="79" customWidth="1"/>
    <col min="26" max="27" width="15.7109375" style="79" customWidth="1"/>
    <col min="28" max="28" width="9.140625" style="77"/>
    <col min="29" max="29" width="20.7109375" style="77" bestFit="1" customWidth="1"/>
    <col min="30" max="30" width="21.140625" style="77" bestFit="1" customWidth="1"/>
    <col min="31" max="31" width="12.7109375" style="77" customWidth="1"/>
    <col min="32" max="32" width="12.5703125" style="77" bestFit="1" customWidth="1"/>
    <col min="33" max="33" width="13.85546875" style="77" bestFit="1" customWidth="1"/>
    <col min="34" max="34" width="8.42578125" style="77" bestFit="1" customWidth="1"/>
    <col min="35" max="35" width="12.5703125" style="77" bestFit="1" customWidth="1"/>
    <col min="36" max="36" width="13.85546875" style="77" bestFit="1" customWidth="1"/>
    <col min="37" max="37" width="12.42578125" style="77" bestFit="1" customWidth="1"/>
    <col min="38" max="38" width="12.5703125" style="77" bestFit="1" customWidth="1"/>
    <col min="39" max="39" width="13.85546875" style="77" bestFit="1" customWidth="1"/>
    <col min="40" max="40" width="8.42578125" style="77" bestFit="1" customWidth="1"/>
    <col min="41" max="16384" width="9.140625" style="77"/>
  </cols>
  <sheetData>
    <row r="1" spans="2:39" x14ac:dyDescent="0.25">
      <c r="G1" s="78"/>
      <c r="K1" s="632"/>
      <c r="L1" s="78"/>
      <c r="M1" s="79"/>
      <c r="N1" s="79"/>
      <c r="O1" s="79"/>
      <c r="P1" s="377"/>
    </row>
    <row r="2" spans="2:39" x14ac:dyDescent="0.25">
      <c r="C2" s="765" t="s">
        <v>357</v>
      </c>
      <c r="D2" s="765"/>
      <c r="E2" s="765"/>
      <c r="F2" s="650">
        <v>1.5</v>
      </c>
      <c r="G2" s="78"/>
      <c r="K2" s="632"/>
      <c r="L2" s="78"/>
    </row>
    <row r="3" spans="2:39" x14ac:dyDescent="0.25">
      <c r="C3" s="765" t="s">
        <v>358</v>
      </c>
      <c r="D3" s="765"/>
      <c r="E3" s="765"/>
      <c r="F3" s="650">
        <v>1.4</v>
      </c>
      <c r="G3" s="78"/>
      <c r="K3" s="632"/>
      <c r="L3" s="78"/>
    </row>
    <row r="4" spans="2:39" ht="19.5" thickBot="1" x14ac:dyDescent="0.3">
      <c r="C4" s="765"/>
      <c r="D4" s="765"/>
      <c r="E4" s="765"/>
      <c r="G4" s="78"/>
      <c r="K4" s="632"/>
      <c r="L4" s="78"/>
      <c r="U4" s="766"/>
      <c r="V4" s="766"/>
      <c r="W4" s="766"/>
    </row>
    <row r="5" spans="2:39" s="365" customFormat="1" ht="15.75" customHeight="1" thickBot="1" x14ac:dyDescent="0.3">
      <c r="B5" s="767" t="s">
        <v>185</v>
      </c>
      <c r="C5" s="767"/>
      <c r="D5" s="767"/>
      <c r="E5" s="767"/>
      <c r="F5" s="767"/>
      <c r="G5" s="767"/>
      <c r="H5" s="767"/>
      <c r="I5" s="767"/>
      <c r="J5" s="767"/>
      <c r="K5" s="767"/>
      <c r="L5" s="767"/>
      <c r="M5" s="767"/>
      <c r="N5" s="767"/>
      <c r="O5" s="767"/>
      <c r="P5" s="767"/>
      <c r="Q5" s="767"/>
      <c r="S5" s="376"/>
      <c r="U5" s="764"/>
      <c r="V5" s="764"/>
      <c r="W5" s="301"/>
      <c r="X5" s="364"/>
      <c r="Y5" s="376"/>
      <c r="Z5" s="376"/>
      <c r="AA5" s="376"/>
    </row>
    <row r="6" spans="2:39" ht="16.5" thickBot="1" x14ac:dyDescent="0.3">
      <c r="B6" s="761" t="s">
        <v>184</v>
      </c>
      <c r="C6" s="761" t="s">
        <v>175</v>
      </c>
      <c r="D6" s="761" t="s">
        <v>176</v>
      </c>
      <c r="E6" s="761" t="s">
        <v>177</v>
      </c>
      <c r="F6" s="771" t="s">
        <v>178</v>
      </c>
      <c r="G6" s="771"/>
      <c r="H6" s="768" t="s">
        <v>355</v>
      </c>
      <c r="I6" s="769"/>
      <c r="J6" s="769"/>
      <c r="K6" s="769"/>
      <c r="L6" s="770"/>
      <c r="M6" s="761" t="s">
        <v>179</v>
      </c>
      <c r="N6" s="761"/>
      <c r="O6" s="761"/>
      <c r="P6" s="762" t="s">
        <v>267</v>
      </c>
      <c r="Q6" s="763" t="s">
        <v>268</v>
      </c>
      <c r="U6" s="764"/>
      <c r="V6" s="764"/>
      <c r="W6" s="302"/>
    </row>
    <row r="7" spans="2:39" ht="19.5" thickBot="1" x14ac:dyDescent="0.3">
      <c r="B7" s="761"/>
      <c r="C7" s="761"/>
      <c r="D7" s="761"/>
      <c r="E7" s="761"/>
      <c r="F7" s="651" t="s">
        <v>180</v>
      </c>
      <c r="G7" s="375" t="s">
        <v>181</v>
      </c>
      <c r="H7" s="626" t="s">
        <v>579</v>
      </c>
      <c r="I7" s="630" t="s">
        <v>580</v>
      </c>
      <c r="J7" s="630" t="s">
        <v>581</v>
      </c>
      <c r="K7" s="375" t="s">
        <v>29</v>
      </c>
      <c r="L7" s="375" t="s">
        <v>582</v>
      </c>
      <c r="M7" s="345" t="s">
        <v>269</v>
      </c>
      <c r="N7" s="345" t="s">
        <v>182</v>
      </c>
      <c r="O7" s="345" t="s">
        <v>183</v>
      </c>
      <c r="P7" s="762"/>
      <c r="Q7" s="763"/>
      <c r="U7" s="767" t="s">
        <v>275</v>
      </c>
      <c r="V7" s="767" t="s">
        <v>175</v>
      </c>
      <c r="W7" s="773" t="s">
        <v>584</v>
      </c>
      <c r="X7" s="729" t="s">
        <v>583</v>
      </c>
      <c r="Y7" s="767" t="s">
        <v>276</v>
      </c>
      <c r="Z7" s="767"/>
      <c r="AA7" s="767"/>
      <c r="AC7" s="779" t="s">
        <v>184</v>
      </c>
      <c r="AD7" s="776" t="s">
        <v>444</v>
      </c>
      <c r="AE7" s="776" t="str">
        <f>C55</f>
        <v>Centro Aço</v>
      </c>
      <c r="AF7" s="777"/>
      <c r="AG7" s="778"/>
      <c r="AH7" s="776" t="str">
        <f>C56</f>
        <v>Arcelor Mittal</v>
      </c>
      <c r="AI7" s="777"/>
      <c r="AJ7" s="778"/>
      <c r="AK7" s="776" t="str">
        <f>C57</f>
        <v>Açofer</v>
      </c>
      <c r="AL7" s="777"/>
      <c r="AM7" s="778"/>
    </row>
    <row r="8" spans="2:39" ht="19.5" thickBot="1" x14ac:dyDescent="0.3">
      <c r="B8" s="343">
        <v>1</v>
      </c>
      <c r="C8" s="772" t="s">
        <v>270</v>
      </c>
      <c r="D8" s="772"/>
      <c r="E8" s="772"/>
      <c r="F8" s="772"/>
      <c r="G8" s="772"/>
      <c r="H8" s="772"/>
      <c r="I8" s="772"/>
      <c r="J8" s="772"/>
      <c r="K8" s="772"/>
      <c r="L8" s="772"/>
      <c r="M8" s="772"/>
      <c r="N8" s="772"/>
      <c r="O8" s="772"/>
      <c r="P8" s="772" t="s">
        <v>421</v>
      </c>
      <c r="Q8" s="772"/>
      <c r="U8" s="767"/>
      <c r="V8" s="767"/>
      <c r="W8" s="773"/>
      <c r="X8" s="729"/>
      <c r="Y8" s="208" t="s">
        <v>269</v>
      </c>
      <c r="Z8" s="208" t="s">
        <v>182</v>
      </c>
      <c r="AA8" s="208" t="s">
        <v>183</v>
      </c>
      <c r="AC8" s="780"/>
      <c r="AD8" s="781"/>
      <c r="AE8" s="344" t="s">
        <v>443</v>
      </c>
      <c r="AF8" s="374" t="s">
        <v>442</v>
      </c>
      <c r="AG8" s="374" t="s">
        <v>441</v>
      </c>
      <c r="AH8" s="344" t="s">
        <v>443</v>
      </c>
      <c r="AI8" s="374" t="s">
        <v>442</v>
      </c>
      <c r="AJ8" s="374" t="s">
        <v>441</v>
      </c>
      <c r="AK8" s="344" t="s">
        <v>443</v>
      </c>
      <c r="AL8" s="374" t="s">
        <v>442</v>
      </c>
      <c r="AM8" s="374" t="s">
        <v>441</v>
      </c>
    </row>
    <row r="9" spans="2:39" ht="16.5" thickBot="1" x14ac:dyDescent="0.3">
      <c r="B9" s="95" t="str">
        <f t="shared" ref="B9:B18" si="0">CONCATENATE($B$8,".",S9)</f>
        <v>1.1</v>
      </c>
      <c r="C9" s="101" t="s">
        <v>413</v>
      </c>
      <c r="D9" s="361" t="str">
        <f t="shared" ref="D9:D18" si="1">IF(C9&lt;&gt;"","BRITA 01","")</f>
        <v>BRITA 01</v>
      </c>
      <c r="E9" s="101" t="s">
        <v>420</v>
      </c>
      <c r="F9" s="652">
        <v>38</v>
      </c>
      <c r="G9" s="362">
        <f>F9*$F$2</f>
        <v>57</v>
      </c>
      <c r="H9" s="628">
        <v>44378</v>
      </c>
      <c r="I9" s="631">
        <v>425.988</v>
      </c>
      <c r="J9" s="631">
        <v>415.12099999999998</v>
      </c>
      <c r="K9" s="633">
        <f>(I9-J9)/I9</f>
        <v>2.5510108265960587E-2</v>
      </c>
      <c r="L9" s="245">
        <f>F9*(1+K9)</f>
        <v>38.969384114106504</v>
      </c>
      <c r="M9" s="373">
        <v>45.5</v>
      </c>
      <c r="N9" s="373"/>
      <c r="O9" s="373"/>
      <c r="P9" s="245">
        <f>TRUNC(((M9*$V$27)+(N9*$V$26)+(O9*$V$25))+L9,2)</f>
        <v>66.760000000000005</v>
      </c>
      <c r="Q9" s="246">
        <f>TRUNC(((M9*$Y$27)+(N9*$Y$26)+(O9*$Y$25))+L9,2)</f>
        <v>66.459999999999994</v>
      </c>
      <c r="S9" s="79">
        <v>1</v>
      </c>
      <c r="U9" s="101" t="s">
        <v>440</v>
      </c>
      <c r="V9" s="101" t="str">
        <f>IFERROR(INDEX($C$9:$C$18,MATCH(X9,$Q$9:$Q$18,0)),"")</f>
        <v>Britamix</v>
      </c>
      <c r="W9" s="245">
        <f>(IFERROR(INDEX($L$9:$L$18,MATCH(X9,$Q$9:$Q$18,0)),""))*$F$2</f>
        <v>65.257384010817205</v>
      </c>
      <c r="X9" s="245">
        <f>MIN($Q$9:$Q$18)</f>
        <v>48.76</v>
      </c>
      <c r="Y9" s="373">
        <f>IFERROR(INDEX($M$9:$M$18,MATCH($X$9,$Q$9:$Q$18,0)),"")</f>
        <v>8.6999999999999993</v>
      </c>
      <c r="Z9" s="373">
        <f>IFERROR(INDEX($N$9:$N$18,MATCH($X$9,$Q$9:$Q$18,0)),"")</f>
        <v>0</v>
      </c>
      <c r="AA9" s="373">
        <f>IFERROR(INDEX($O$9:$O$18,MATCH($X$9,$Q$9:$Q$18,0)),"")</f>
        <v>0</v>
      </c>
      <c r="AC9" s="74" t="s">
        <v>439</v>
      </c>
      <c r="AD9" s="372">
        <f>0.154*12</f>
        <v>1.8479999999999999</v>
      </c>
      <c r="AE9" s="369"/>
      <c r="AF9" s="82">
        <f>AE9/$AD9</f>
        <v>0</v>
      </c>
      <c r="AG9" s="371" t="str">
        <f t="shared" ref="AG9:AG18" si="2">IF(AF9&lt;&gt;0,"S","N")</f>
        <v>N</v>
      </c>
      <c r="AH9" s="369"/>
      <c r="AI9" s="82">
        <f>AH9/$AD$9</f>
        <v>0</v>
      </c>
      <c r="AJ9" s="371" t="str">
        <f t="shared" ref="AJ9:AJ18" si="3">IF(AI9&lt;&gt;0,"S","N")</f>
        <v>N</v>
      </c>
      <c r="AK9" s="369"/>
      <c r="AL9" s="82">
        <f>AK9/$AD9</f>
        <v>0</v>
      </c>
      <c r="AM9" s="371" t="str">
        <f t="shared" ref="AM9:AM18" si="4">IF(AL9&lt;&gt;0,"S","N")</f>
        <v>N</v>
      </c>
    </row>
    <row r="10" spans="2:39" ht="16.5" thickBot="1" x14ac:dyDescent="0.3">
      <c r="B10" s="95" t="str">
        <f t="shared" si="0"/>
        <v>1.2</v>
      </c>
      <c r="C10" s="101" t="s">
        <v>410</v>
      </c>
      <c r="D10" s="361" t="str">
        <f t="shared" si="1"/>
        <v>BRITA 01</v>
      </c>
      <c r="E10" s="101" t="s">
        <v>420</v>
      </c>
      <c r="F10" s="652">
        <v>45</v>
      </c>
      <c r="G10" s="362">
        <f>F10*$F$2</f>
        <v>67.5</v>
      </c>
      <c r="H10" s="628">
        <v>44621</v>
      </c>
      <c r="I10" s="631">
        <v>425.988</v>
      </c>
      <c r="J10" s="631">
        <v>440.14100000000002</v>
      </c>
      <c r="K10" s="633">
        <f t="shared" ref="K10:K11" si="5">(I10-J10)/I10</f>
        <v>-3.3223940580485882E-2</v>
      </c>
      <c r="L10" s="245">
        <f>F10*(1+K10)</f>
        <v>43.504922673878134</v>
      </c>
      <c r="M10" s="373">
        <v>8.6999999999999993</v>
      </c>
      <c r="N10" s="373"/>
      <c r="O10" s="373"/>
      <c r="P10" s="245">
        <f>TRUNC(((M10*$V$27)+(N10*$V$26)+(O10*$V$25))+L10,2)</f>
        <v>48.82</v>
      </c>
      <c r="Q10" s="246">
        <f>TRUNC(((M10*$Y$27)+(N10*$Y$26)+(O10*$Y$25))+L10,2)</f>
        <v>48.76</v>
      </c>
      <c r="S10" s="79">
        <v>2</v>
      </c>
      <c r="U10" s="101" t="s">
        <v>438</v>
      </c>
      <c r="V10" s="101" t="str">
        <f>IFERROR(INDEX($C$20:$C$29,MATCH(X10,$Q$20:$Q$29,0)),"")</f>
        <v>Britamix</v>
      </c>
      <c r="W10" s="245">
        <f>IFERROR(INDEX($L$20:$L$29,MATCH(X10,$Q$20:$Q$29,0)),"")*F2</f>
        <v>65.257384010817205</v>
      </c>
      <c r="X10" s="245">
        <f>MIN($Q$20:$Q$29)</f>
        <v>48.76</v>
      </c>
      <c r="Y10" s="373">
        <f>IFERROR(INDEX($M$20:$M$29,MATCH($X$10,$Q$20:$Q$29,0)),"")</f>
        <v>8.6999999999999993</v>
      </c>
      <c r="Z10" s="373">
        <f>IFERROR(INDEX($N$20:$N$29,MATCH($X$10,$Q$20:$Q$29,0)),"")</f>
        <v>0</v>
      </c>
      <c r="AA10" s="373">
        <f>IFERROR(INDEX($O$20:$O$29,MATCH($X$10,$Q$20:$Q$29,0)),"")</f>
        <v>0</v>
      </c>
      <c r="AC10" s="74" t="s">
        <v>437</v>
      </c>
      <c r="AD10" s="372">
        <f>0.245*12</f>
        <v>2.94</v>
      </c>
      <c r="AE10" s="369"/>
      <c r="AF10" s="82">
        <f t="shared" ref="AF10:AF18" si="6">AE10/$AD10</f>
        <v>0</v>
      </c>
      <c r="AG10" s="371" t="str">
        <f t="shared" si="2"/>
        <v>N</v>
      </c>
      <c r="AH10" s="369"/>
      <c r="AI10" s="82">
        <f>AH10/AD10</f>
        <v>0</v>
      </c>
      <c r="AJ10" s="371" t="str">
        <f t="shared" si="3"/>
        <v>N</v>
      </c>
      <c r="AK10" s="369"/>
      <c r="AL10" s="82">
        <f t="shared" ref="AL10:AL18" si="7">AK10/$AD10</f>
        <v>0</v>
      </c>
      <c r="AM10" s="371" t="str">
        <f t="shared" si="4"/>
        <v>N</v>
      </c>
    </row>
    <row r="11" spans="2:39" ht="16.5" thickBot="1" x14ac:dyDescent="0.3">
      <c r="B11" s="95" t="str">
        <f t="shared" si="0"/>
        <v>1.3</v>
      </c>
      <c r="C11" s="101" t="s">
        <v>401</v>
      </c>
      <c r="D11" s="361" t="str">
        <f t="shared" si="1"/>
        <v>BRITA 01</v>
      </c>
      <c r="E11" s="101" t="s">
        <v>424</v>
      </c>
      <c r="F11" s="652">
        <v>45</v>
      </c>
      <c r="G11" s="362">
        <f>F11*$F$2</f>
        <v>67.5</v>
      </c>
      <c r="H11" s="628">
        <v>44621</v>
      </c>
      <c r="I11" s="631">
        <v>425.988</v>
      </c>
      <c r="J11" s="631">
        <v>440.14100000000002</v>
      </c>
      <c r="K11" s="633">
        <f t="shared" si="5"/>
        <v>-3.3223940580485882E-2</v>
      </c>
      <c r="L11" s="245">
        <f>F11*(1+K11)</f>
        <v>43.504922673878134</v>
      </c>
      <c r="M11" s="373">
        <v>66.3</v>
      </c>
      <c r="N11" s="373">
        <v>0.5</v>
      </c>
      <c r="O11" s="373"/>
      <c r="P11" s="245">
        <f>TRUNC(((M11*$V$27)+(N11*$V$26)+(O11*$V$25))+L11,2)</f>
        <v>84.39</v>
      </c>
      <c r="Q11" s="246">
        <f>TRUNC(((M11*$Y$27)+(N11*$Y$26)+(O11*$Y$25))+L11,2)</f>
        <v>83.95</v>
      </c>
      <c r="S11" s="79">
        <v>3</v>
      </c>
      <c r="U11" s="101" t="s">
        <v>436</v>
      </c>
      <c r="V11" s="101" t="str">
        <f>IFERROR(INDEX($C$31:$C$40,MATCH(X11,$Q$31:$Q$40,0)),"")</f>
        <v>JM</v>
      </c>
      <c r="W11" s="245">
        <f>IFERROR(INDEX($L$31:$L$40,MATCH(X11,$Q$31:$Q$40,0)),"")*F3</f>
        <v>67.67432415936598</v>
      </c>
      <c r="X11" s="245">
        <f>MIN($Q$31:$Q$40)</f>
        <v>53.17</v>
      </c>
      <c r="Y11" s="373">
        <f>IFERROR(INDEX($M$31:$M$40,MATCH($X$11,$Q$31:$Q$40,0)),"")</f>
        <v>8</v>
      </c>
      <c r="Z11" s="373">
        <f>IFERROR(INDEX($N$31:$N$40,MATCH($X$11,$Q$31:$Q$40,0)),"")</f>
        <v>0</v>
      </c>
      <c r="AA11" s="373">
        <f>IFERROR(INDEX($O$31:$O$40,MATCH($X$11,$Q$31:$Q$40,0)),"")</f>
        <v>0</v>
      </c>
      <c r="AC11" s="74" t="s">
        <v>435</v>
      </c>
      <c r="AD11" s="372">
        <f>0.395*12</f>
        <v>4.74</v>
      </c>
      <c r="AE11" s="369"/>
      <c r="AF11" s="82">
        <f t="shared" si="6"/>
        <v>0</v>
      </c>
      <c r="AG11" s="371" t="str">
        <f t="shared" si="2"/>
        <v>N</v>
      </c>
      <c r="AH11" s="369"/>
      <c r="AI11" s="82">
        <f>AH11/AD11</f>
        <v>0</v>
      </c>
      <c r="AJ11" s="371" t="str">
        <f t="shared" si="3"/>
        <v>N</v>
      </c>
      <c r="AK11" s="369"/>
      <c r="AL11" s="82">
        <f t="shared" si="7"/>
        <v>0</v>
      </c>
      <c r="AM11" s="371" t="str">
        <f t="shared" si="4"/>
        <v>N</v>
      </c>
    </row>
    <row r="12" spans="2:39" ht="16.5" thickBot="1" x14ac:dyDescent="0.3">
      <c r="B12" s="95" t="str">
        <f t="shared" si="0"/>
        <v>1.4</v>
      </c>
      <c r="C12" s="101"/>
      <c r="D12" s="361" t="str">
        <f t="shared" si="1"/>
        <v/>
      </c>
      <c r="E12" s="101"/>
      <c r="F12" s="652"/>
      <c r="G12" s="362"/>
      <c r="H12" s="628"/>
      <c r="I12" s="631"/>
      <c r="J12" s="631"/>
      <c r="K12" s="634"/>
      <c r="L12" s="362"/>
      <c r="M12" s="373"/>
      <c r="N12" s="373"/>
      <c r="O12" s="373"/>
      <c r="P12" s="245"/>
      <c r="Q12" s="246"/>
      <c r="S12" s="79">
        <v>4</v>
      </c>
      <c r="U12" s="101" t="s">
        <v>434</v>
      </c>
      <c r="V12" s="101" t="str">
        <f>IFERROR(INDEX($C$44:$C$53,MATCH(X12,$Q$44:$Q$53,0)),"")</f>
        <v>Centersul</v>
      </c>
      <c r="W12" s="245">
        <f>(IFERROR(INDEX($L$44:$L$53,MATCH(X12,$Q$44:$Q$53,0)),""))/10^3</f>
        <v>0.73918330563302259</v>
      </c>
      <c r="X12" s="245">
        <f>MIN($Q$44:$Q$53)</f>
        <v>740.56</v>
      </c>
      <c r="Y12" s="373">
        <f>IFERROR(INDEX($M$44:$M$53,MATCH($X$12,$Q$44:$Q$53,0)),"")</f>
        <v>2.2999999999999998</v>
      </c>
      <c r="Z12" s="373">
        <f>IFERROR(INDEX($N$44:$N$53,MATCH($X$12,$Q$44:$Q$53,0)),"")</f>
        <v>0</v>
      </c>
      <c r="AA12" s="373">
        <f>IFERROR(INDEX($O$44:$O$53,MATCH($X$12,$Q$44:$Q$53,0)),"")</f>
        <v>0</v>
      </c>
      <c r="AC12" s="74" t="s">
        <v>433</v>
      </c>
      <c r="AD12" s="372">
        <f>0.617*12</f>
        <v>7.4039999999999999</v>
      </c>
      <c r="AE12" s="369">
        <v>88.73</v>
      </c>
      <c r="AF12" s="82">
        <f t="shared" si="6"/>
        <v>11.984062668827661</v>
      </c>
      <c r="AG12" s="371" t="str">
        <f t="shared" si="2"/>
        <v>S</v>
      </c>
      <c r="AH12" s="369"/>
      <c r="AI12" s="82">
        <v>9.75</v>
      </c>
      <c r="AJ12" s="371" t="str">
        <f t="shared" si="3"/>
        <v>S</v>
      </c>
      <c r="AK12" s="369">
        <v>81.81</v>
      </c>
      <c r="AL12" s="82">
        <f t="shared" si="7"/>
        <v>11.049432739059968</v>
      </c>
      <c r="AM12" s="371" t="str">
        <f t="shared" si="4"/>
        <v>S</v>
      </c>
    </row>
    <row r="13" spans="2:39" ht="16.5" thickBot="1" x14ac:dyDescent="0.3">
      <c r="B13" s="95" t="str">
        <f t="shared" si="0"/>
        <v>1.5</v>
      </c>
      <c r="C13" s="101"/>
      <c r="D13" s="361" t="str">
        <f t="shared" si="1"/>
        <v/>
      </c>
      <c r="E13" s="101"/>
      <c r="F13" s="652"/>
      <c r="G13" s="362"/>
      <c r="H13" s="628"/>
      <c r="I13" s="631"/>
      <c r="J13" s="631"/>
      <c r="K13" s="634"/>
      <c r="L13" s="362"/>
      <c r="M13" s="373"/>
      <c r="N13" s="373"/>
      <c r="O13" s="373"/>
      <c r="P13" s="245"/>
      <c r="Q13" s="246"/>
      <c r="S13" s="79">
        <v>5</v>
      </c>
      <c r="U13" s="101" t="s">
        <v>432</v>
      </c>
      <c r="V13" s="101" t="str">
        <f>IFERROR(INDEX($C$55:$C$64,MATCH(X13,$Q$55:$Q$64,0)),"")</f>
        <v>Arcelor Mittal</v>
      </c>
      <c r="W13" s="245">
        <f>IFERROR(INDEX($L$55:$L$64,MATCH(X13,$Q$55:$Q$64,0)),"")/10^3</f>
        <v>10.130079866387376</v>
      </c>
      <c r="X13" s="245">
        <f>MIN($Q$55:$Q$64)</f>
        <v>10208.73</v>
      </c>
      <c r="Y13" s="373">
        <f>IFERROR(INDEX($M$55:$M$64,MATCH($X$13,$Q$55:$Q$64,0)),"")</f>
        <v>131</v>
      </c>
      <c r="Z13" s="373">
        <f>IFERROR(INDEX($N$55:$N$64,MATCH($X$13,$Q$55:$Q$64,0)),"")</f>
        <v>0</v>
      </c>
      <c r="AA13" s="373">
        <f>IFERROR(INDEX($O$55:$O$64,MATCH($X$13,$Q$55:$Q$64,0)),"")</f>
        <v>0</v>
      </c>
      <c r="AC13" s="74" t="s">
        <v>431</v>
      </c>
      <c r="AD13" s="372">
        <f>0.963*12</f>
        <v>11.555999999999999</v>
      </c>
      <c r="AE13" s="369">
        <v>135.18</v>
      </c>
      <c r="AF13" s="82">
        <f t="shared" si="6"/>
        <v>11.697819314641746</v>
      </c>
      <c r="AG13" s="371" t="str">
        <f t="shared" si="2"/>
        <v>S</v>
      </c>
      <c r="AH13" s="369"/>
      <c r="AI13" s="82">
        <v>9.2799999999999994</v>
      </c>
      <c r="AJ13" s="371" t="str">
        <f t="shared" si="3"/>
        <v>S</v>
      </c>
      <c r="AK13" s="369">
        <v>135.08000000000001</v>
      </c>
      <c r="AL13" s="82">
        <f t="shared" si="7"/>
        <v>11.689165801315337</v>
      </c>
      <c r="AM13" s="371" t="str">
        <f t="shared" si="4"/>
        <v>S</v>
      </c>
    </row>
    <row r="14" spans="2:39" ht="16.5" thickBot="1" x14ac:dyDescent="0.3">
      <c r="B14" s="95" t="str">
        <f t="shared" si="0"/>
        <v>1.6</v>
      </c>
      <c r="C14" s="101"/>
      <c r="D14" s="361" t="str">
        <f t="shared" si="1"/>
        <v/>
      </c>
      <c r="E14" s="101"/>
      <c r="F14" s="652"/>
      <c r="G14" s="362"/>
      <c r="H14" s="628"/>
      <c r="I14" s="631"/>
      <c r="J14" s="631"/>
      <c r="K14" s="634"/>
      <c r="L14" s="362"/>
      <c r="M14" s="373"/>
      <c r="N14" s="373"/>
      <c r="O14" s="373"/>
      <c r="P14" s="245"/>
      <c r="Q14" s="246"/>
      <c r="S14" s="79">
        <v>6</v>
      </c>
      <c r="U14" s="365"/>
      <c r="V14" s="365"/>
      <c r="W14" s="364"/>
      <c r="X14" s="364"/>
      <c r="Y14" s="363"/>
      <c r="Z14" s="363"/>
      <c r="AA14" s="363"/>
      <c r="AC14" s="74" t="s">
        <v>430</v>
      </c>
      <c r="AD14" s="372">
        <f>1.578*12</f>
        <v>18.936</v>
      </c>
      <c r="AE14" s="369">
        <v>223.37</v>
      </c>
      <c r="AF14" s="82">
        <f t="shared" si="6"/>
        <v>11.796049852133503</v>
      </c>
      <c r="AG14" s="371" t="str">
        <f t="shared" si="2"/>
        <v>S</v>
      </c>
      <c r="AH14" s="369"/>
      <c r="AI14" s="82">
        <v>9.2799999999999994</v>
      </c>
      <c r="AJ14" s="371" t="str">
        <f t="shared" si="3"/>
        <v>S</v>
      </c>
      <c r="AK14" s="369">
        <v>219.38</v>
      </c>
      <c r="AL14" s="82">
        <f t="shared" si="7"/>
        <v>11.585340092944655</v>
      </c>
      <c r="AM14" s="371" t="str">
        <f t="shared" si="4"/>
        <v>S</v>
      </c>
    </row>
    <row r="15" spans="2:39" ht="16.5" thickBot="1" x14ac:dyDescent="0.3">
      <c r="B15" s="95" t="str">
        <f t="shared" si="0"/>
        <v>1.7</v>
      </c>
      <c r="C15" s="101"/>
      <c r="D15" s="361" t="str">
        <f t="shared" si="1"/>
        <v/>
      </c>
      <c r="E15" s="101"/>
      <c r="F15" s="652"/>
      <c r="G15" s="362"/>
      <c r="H15" s="628"/>
      <c r="I15" s="631"/>
      <c r="J15" s="631"/>
      <c r="K15" s="634"/>
      <c r="L15" s="362"/>
      <c r="M15" s="373"/>
      <c r="N15" s="373"/>
      <c r="O15" s="373"/>
      <c r="P15" s="245"/>
      <c r="Q15" s="246"/>
      <c r="S15" s="79">
        <v>7</v>
      </c>
      <c r="U15" s="365"/>
      <c r="V15" s="365"/>
      <c r="W15" s="364"/>
      <c r="X15" s="364"/>
      <c r="Y15" s="363"/>
      <c r="Z15" s="363"/>
      <c r="AA15" s="363"/>
      <c r="AC15" s="74" t="s">
        <v>429</v>
      </c>
      <c r="AD15" s="372">
        <f>2.466*12</f>
        <v>29.592000000000002</v>
      </c>
      <c r="AE15" s="369">
        <v>349.08</v>
      </c>
      <c r="AF15" s="82">
        <f t="shared" si="6"/>
        <v>11.796431467964313</v>
      </c>
      <c r="AG15" s="371" t="str">
        <f t="shared" si="2"/>
        <v>S</v>
      </c>
      <c r="AH15" s="369"/>
      <c r="AI15" s="82">
        <v>9.2799999999999994</v>
      </c>
      <c r="AJ15" s="371" t="str">
        <f t="shared" si="3"/>
        <v>S</v>
      </c>
      <c r="AK15" s="369">
        <v>342.96</v>
      </c>
      <c r="AL15" s="82">
        <f t="shared" si="7"/>
        <v>11.589618815896186</v>
      </c>
      <c r="AM15" s="371" t="str">
        <f t="shared" si="4"/>
        <v>S</v>
      </c>
    </row>
    <row r="16" spans="2:39" ht="16.5" thickBot="1" x14ac:dyDescent="0.3">
      <c r="B16" s="95" t="str">
        <f t="shared" si="0"/>
        <v>1.8</v>
      </c>
      <c r="C16" s="101"/>
      <c r="D16" s="361" t="str">
        <f t="shared" si="1"/>
        <v/>
      </c>
      <c r="E16" s="101"/>
      <c r="F16" s="652"/>
      <c r="G16" s="362"/>
      <c r="H16" s="628"/>
      <c r="I16" s="631"/>
      <c r="J16" s="631"/>
      <c r="K16" s="634"/>
      <c r="L16" s="362"/>
      <c r="M16" s="373"/>
      <c r="N16" s="373"/>
      <c r="O16" s="373"/>
      <c r="P16" s="245"/>
      <c r="Q16" s="246"/>
      <c r="S16" s="79">
        <v>8</v>
      </c>
      <c r="U16" s="365"/>
      <c r="V16" s="365"/>
      <c r="W16" s="364"/>
      <c r="X16" s="364"/>
      <c r="Y16" s="363"/>
      <c r="Z16" s="363"/>
      <c r="AA16" s="363"/>
      <c r="AC16" s="74" t="s">
        <v>428</v>
      </c>
      <c r="AD16" s="372">
        <f>2.984*12</f>
        <v>35.808</v>
      </c>
      <c r="AE16" s="369"/>
      <c r="AF16" s="82">
        <f t="shared" si="6"/>
        <v>0</v>
      </c>
      <c r="AG16" s="371" t="str">
        <f t="shared" si="2"/>
        <v>N</v>
      </c>
      <c r="AH16" s="369"/>
      <c r="AI16" s="82"/>
      <c r="AJ16" s="371" t="str">
        <f t="shared" si="3"/>
        <v>N</v>
      </c>
      <c r="AK16" s="369"/>
      <c r="AL16" s="82">
        <f t="shared" si="7"/>
        <v>0</v>
      </c>
      <c r="AM16" s="371" t="str">
        <f t="shared" si="4"/>
        <v>N</v>
      </c>
    </row>
    <row r="17" spans="2:39" ht="16.5" thickBot="1" x14ac:dyDescent="0.3">
      <c r="B17" s="95" t="str">
        <f t="shared" si="0"/>
        <v>1.9</v>
      </c>
      <c r="C17" s="101"/>
      <c r="D17" s="361" t="str">
        <f t="shared" si="1"/>
        <v/>
      </c>
      <c r="E17" s="101"/>
      <c r="F17" s="652"/>
      <c r="G17" s="362"/>
      <c r="H17" s="628"/>
      <c r="I17" s="631"/>
      <c r="J17" s="631"/>
      <c r="K17" s="634"/>
      <c r="L17" s="362"/>
      <c r="M17" s="373"/>
      <c r="N17" s="373"/>
      <c r="O17" s="373"/>
      <c r="P17" s="245"/>
      <c r="Q17" s="246"/>
      <c r="S17" s="79">
        <v>9</v>
      </c>
      <c r="U17" s="365"/>
      <c r="V17" s="365"/>
      <c r="W17" s="364"/>
      <c r="X17" s="364"/>
      <c r="Y17" s="363"/>
      <c r="Z17" s="363"/>
      <c r="AA17" s="363"/>
      <c r="AC17" s="74" t="s">
        <v>427</v>
      </c>
      <c r="AD17" s="372">
        <f>3.853*12</f>
        <v>46.236000000000004</v>
      </c>
      <c r="AE17" s="369">
        <v>545.76</v>
      </c>
      <c r="AF17" s="82">
        <f t="shared" si="6"/>
        <v>11.803789255125874</v>
      </c>
      <c r="AG17" s="371" t="str">
        <f t="shared" si="2"/>
        <v>S</v>
      </c>
      <c r="AH17" s="369"/>
      <c r="AI17" s="82">
        <f>AH17/AD17</f>
        <v>0</v>
      </c>
      <c r="AJ17" s="371" t="str">
        <f t="shared" si="3"/>
        <v>N</v>
      </c>
      <c r="AK17" s="369">
        <v>535.51</v>
      </c>
      <c r="AL17" s="82">
        <f t="shared" si="7"/>
        <v>11.582100527727311</v>
      </c>
      <c r="AM17" s="371" t="str">
        <f t="shared" si="4"/>
        <v>S</v>
      </c>
    </row>
    <row r="18" spans="2:39" ht="16.5" thickBot="1" x14ac:dyDescent="0.3">
      <c r="B18" s="95" t="str">
        <f t="shared" si="0"/>
        <v>1.10</v>
      </c>
      <c r="C18" s="101"/>
      <c r="D18" s="361" t="str">
        <f t="shared" si="1"/>
        <v/>
      </c>
      <c r="E18" s="101"/>
      <c r="F18" s="652"/>
      <c r="G18" s="362"/>
      <c r="H18" s="628"/>
      <c r="I18" s="631"/>
      <c r="J18" s="631"/>
      <c r="K18" s="634"/>
      <c r="L18" s="362"/>
      <c r="M18" s="373"/>
      <c r="N18" s="373"/>
      <c r="O18" s="373"/>
      <c r="P18" s="245"/>
      <c r="Q18" s="246"/>
      <c r="S18" s="79">
        <v>10</v>
      </c>
      <c r="U18" s="365"/>
      <c r="V18" s="365"/>
      <c r="W18" s="364"/>
      <c r="X18" s="364"/>
      <c r="Z18" s="363"/>
      <c r="AA18" s="363"/>
      <c r="AC18" s="122" t="s">
        <v>426</v>
      </c>
      <c r="AD18" s="370">
        <f>6.313*12</f>
        <v>75.756</v>
      </c>
      <c r="AE18" s="369"/>
      <c r="AF18" s="82">
        <f t="shared" si="6"/>
        <v>0</v>
      </c>
      <c r="AG18" s="367" t="str">
        <f t="shared" si="2"/>
        <v>N</v>
      </c>
      <c r="AH18" s="368"/>
      <c r="AI18" s="82">
        <f>AH18/AD18</f>
        <v>0</v>
      </c>
      <c r="AJ18" s="367" t="str">
        <f t="shared" si="3"/>
        <v>N</v>
      </c>
      <c r="AK18" s="368"/>
      <c r="AL18" s="82">
        <f t="shared" si="7"/>
        <v>0</v>
      </c>
      <c r="AM18" s="367" t="str">
        <f t="shared" si="4"/>
        <v>N</v>
      </c>
    </row>
    <row r="19" spans="2:39" ht="16.5" thickBot="1" x14ac:dyDescent="0.3">
      <c r="B19" s="343">
        <v>2</v>
      </c>
      <c r="C19" s="772" t="s">
        <v>271</v>
      </c>
      <c r="D19" s="772"/>
      <c r="E19" s="772"/>
      <c r="F19" s="772"/>
      <c r="G19" s="772"/>
      <c r="H19" s="772"/>
      <c r="I19" s="772"/>
      <c r="J19" s="772"/>
      <c r="K19" s="772"/>
      <c r="L19" s="772"/>
      <c r="M19" s="772"/>
      <c r="N19" s="772"/>
      <c r="O19" s="772"/>
      <c r="P19" s="772" t="s">
        <v>421</v>
      </c>
      <c r="Q19" s="772"/>
      <c r="U19" s="365"/>
      <c r="V19" s="365"/>
      <c r="W19" s="364"/>
      <c r="X19" s="364"/>
      <c r="Z19" s="363"/>
      <c r="AA19" s="363"/>
      <c r="AC19" s="774" t="s">
        <v>425</v>
      </c>
      <c r="AD19" s="785"/>
      <c r="AE19" s="775"/>
      <c r="AF19" s="366">
        <f>AVERAGEIFS(AF9:AF18,AG9:AG18,"S")</f>
        <v>11.815630511738622</v>
      </c>
      <c r="AG19" s="774"/>
      <c r="AH19" s="775"/>
      <c r="AI19" s="366">
        <f>AVERAGEIFS(AI9:AI18,AJ9:AJ18,"S")</f>
        <v>9.3975000000000009</v>
      </c>
      <c r="AJ19" s="774"/>
      <c r="AK19" s="775"/>
      <c r="AL19" s="366">
        <f>AVERAGEIFS(AL9:AL18,AM9:AM18,"S")</f>
        <v>11.499131595388693</v>
      </c>
    </row>
    <row r="20" spans="2:39" ht="16.5" thickBot="1" x14ac:dyDescent="0.3">
      <c r="B20" s="95" t="str">
        <f t="shared" ref="B20:B29" si="8">CONCATENATE($B$19,".",S20)</f>
        <v>2.1</v>
      </c>
      <c r="C20" s="101" t="s">
        <v>413</v>
      </c>
      <c r="D20" s="361" t="str">
        <f t="shared" ref="D20:D29" si="9">IF(C20&lt;&gt;"","BRITA 02","")</f>
        <v>BRITA 02</v>
      </c>
      <c r="E20" s="101" t="s">
        <v>420</v>
      </c>
      <c r="F20" s="652">
        <v>38</v>
      </c>
      <c r="G20" s="362">
        <f>F20*$F$2</f>
        <v>57</v>
      </c>
      <c r="H20" s="628">
        <v>44378</v>
      </c>
      <c r="I20" s="631">
        <v>425.988</v>
      </c>
      <c r="J20" s="631">
        <v>415.12099999999998</v>
      </c>
      <c r="K20" s="633">
        <f>(I20-J20)/I20</f>
        <v>2.5510108265960587E-2</v>
      </c>
      <c r="L20" s="245">
        <f>F20*(1+K20)</f>
        <v>38.969384114106504</v>
      </c>
      <c r="M20" s="373">
        <v>45.5</v>
      </c>
      <c r="N20" s="373"/>
      <c r="O20" s="373"/>
      <c r="P20" s="245">
        <f>TRUNC(((M20*$V$27)+(N20*$V$26)+(O20*$V$25))+L20,2)</f>
        <v>66.760000000000005</v>
      </c>
      <c r="Q20" s="246">
        <f>TRUNC(((M20*$Y$27)+(N20*$Y$26)+(O20*$Y$25))+L20,2)</f>
        <v>66.459999999999994</v>
      </c>
      <c r="S20" s="79">
        <v>1</v>
      </c>
      <c r="U20" s="365"/>
      <c r="V20" s="365"/>
      <c r="W20" s="364"/>
      <c r="X20" s="364"/>
      <c r="Y20" s="364"/>
      <c r="Z20" s="363"/>
      <c r="AA20" s="363"/>
    </row>
    <row r="21" spans="2:39" ht="16.5" thickBot="1" x14ac:dyDescent="0.3">
      <c r="B21" s="95" t="str">
        <f t="shared" si="8"/>
        <v>2.2</v>
      </c>
      <c r="C21" s="101" t="s">
        <v>410</v>
      </c>
      <c r="D21" s="361" t="str">
        <f t="shared" si="9"/>
        <v>BRITA 02</v>
      </c>
      <c r="E21" s="101" t="s">
        <v>420</v>
      </c>
      <c r="F21" s="652">
        <v>45</v>
      </c>
      <c r="G21" s="362">
        <f>F21*$F$2</f>
        <v>67.5</v>
      </c>
      <c r="H21" s="628">
        <v>44621</v>
      </c>
      <c r="I21" s="631">
        <v>425.988</v>
      </c>
      <c r="J21" s="631">
        <v>440.14100000000002</v>
      </c>
      <c r="K21" s="633">
        <f t="shared" ref="K21:K22" si="10">(I21-J21)/I21</f>
        <v>-3.3223940580485882E-2</v>
      </c>
      <c r="L21" s="245">
        <f>F21*(1+K21)</f>
        <v>43.504922673878134</v>
      </c>
      <c r="M21" s="373">
        <v>8.6999999999999993</v>
      </c>
      <c r="N21" s="373"/>
      <c r="O21" s="373"/>
      <c r="P21" s="245">
        <f>TRUNC(((M21*$V$27)+(N21*$V$26)+(O21*$V$25))+L21,2)</f>
        <v>48.82</v>
      </c>
      <c r="Q21" s="246">
        <f>TRUNC(((M21*$Y$27)+(N21*$Y$26)+(O21*$Y$25))+L21,2)</f>
        <v>48.76</v>
      </c>
      <c r="S21" s="79">
        <v>2</v>
      </c>
      <c r="X21" s="77"/>
      <c r="Y21" s="129"/>
      <c r="Z21" s="363"/>
      <c r="AA21" s="363"/>
    </row>
    <row r="22" spans="2:39" ht="19.5" thickBot="1" x14ac:dyDescent="0.3">
      <c r="B22" s="95" t="str">
        <f t="shared" si="8"/>
        <v>2.3</v>
      </c>
      <c r="C22" s="101" t="s">
        <v>401</v>
      </c>
      <c r="D22" s="361" t="str">
        <f t="shared" si="9"/>
        <v>BRITA 02</v>
      </c>
      <c r="E22" s="101" t="s">
        <v>424</v>
      </c>
      <c r="F22" s="652">
        <v>45</v>
      </c>
      <c r="G22" s="362">
        <f>F22*$F$2</f>
        <v>67.5</v>
      </c>
      <c r="H22" s="628">
        <v>44621</v>
      </c>
      <c r="I22" s="631">
        <v>425.988</v>
      </c>
      <c r="J22" s="631">
        <v>440.14100000000002</v>
      </c>
      <c r="K22" s="633">
        <f t="shared" si="10"/>
        <v>-3.3223940580485882E-2</v>
      </c>
      <c r="L22" s="245">
        <f>F22*(1+K22)</f>
        <v>43.504922673878134</v>
      </c>
      <c r="M22" s="373">
        <v>66.3</v>
      </c>
      <c r="N22" s="373">
        <v>0.5</v>
      </c>
      <c r="O22" s="373"/>
      <c r="P22" s="245">
        <f>TRUNC(((M22*$V$27)+(N22*$V$26)+(O22*$V$25))+L22,2)</f>
        <v>84.39</v>
      </c>
      <c r="Q22" s="246">
        <f>TRUNC(((M22*$Y$27)+(N22*$Y$26)+(O22*$Y$25))+L22,2)</f>
        <v>83.95</v>
      </c>
      <c r="S22" s="79">
        <v>3</v>
      </c>
      <c r="U22" s="782" t="s">
        <v>277</v>
      </c>
      <c r="V22" s="783"/>
      <c r="W22" s="783"/>
      <c r="X22" s="783"/>
      <c r="Y22" s="784"/>
      <c r="Z22" s="363"/>
      <c r="AA22" s="363"/>
    </row>
    <row r="23" spans="2:39" ht="16.5" thickBot="1" x14ac:dyDescent="0.3">
      <c r="B23" s="95" t="str">
        <f t="shared" si="8"/>
        <v>2.4</v>
      </c>
      <c r="C23" s="101"/>
      <c r="D23" s="361" t="str">
        <f t="shared" si="9"/>
        <v/>
      </c>
      <c r="E23" s="101"/>
      <c r="F23" s="652"/>
      <c r="G23" s="362"/>
      <c r="H23" s="628"/>
      <c r="I23" s="631"/>
      <c r="J23" s="631"/>
      <c r="K23" s="634"/>
      <c r="L23" s="362"/>
      <c r="M23" s="373"/>
      <c r="N23" s="373"/>
      <c r="O23" s="373"/>
      <c r="P23" s="245"/>
      <c r="Q23" s="246"/>
      <c r="S23" s="79">
        <v>4</v>
      </c>
      <c r="U23" s="365"/>
      <c r="V23" s="365"/>
      <c r="W23" s="364"/>
      <c r="X23" s="364"/>
      <c r="Y23" s="363"/>
      <c r="Z23" s="363"/>
      <c r="AA23" s="363"/>
    </row>
    <row r="24" spans="2:39" ht="16.5" thickBot="1" x14ac:dyDescent="0.3">
      <c r="B24" s="95" t="str">
        <f t="shared" si="8"/>
        <v>2.5</v>
      </c>
      <c r="C24" s="101"/>
      <c r="D24" s="361" t="str">
        <f t="shared" si="9"/>
        <v/>
      </c>
      <c r="E24" s="101"/>
      <c r="F24" s="652"/>
      <c r="G24" s="362"/>
      <c r="H24" s="628"/>
      <c r="I24" s="631"/>
      <c r="J24" s="631"/>
      <c r="K24" s="634"/>
      <c r="L24" s="362"/>
      <c r="M24" s="373"/>
      <c r="N24" s="373"/>
      <c r="O24" s="373"/>
      <c r="P24" s="245"/>
      <c r="Q24" s="246"/>
      <c r="S24" s="79">
        <v>5</v>
      </c>
      <c r="U24" s="786" t="s">
        <v>278</v>
      </c>
      <c r="V24" s="787"/>
      <c r="W24" s="642" t="s">
        <v>289</v>
      </c>
      <c r="X24" s="786" t="s">
        <v>279</v>
      </c>
      <c r="Y24" s="787"/>
      <c r="Z24" s="363"/>
      <c r="AA24" s="363"/>
    </row>
    <row r="25" spans="2:39" ht="16.5" thickBot="1" x14ac:dyDescent="0.3">
      <c r="B25" s="95" t="str">
        <f t="shared" si="8"/>
        <v>2.6</v>
      </c>
      <c r="C25" s="101"/>
      <c r="D25" s="361" t="str">
        <f t="shared" si="9"/>
        <v/>
      </c>
      <c r="E25" s="101"/>
      <c r="F25" s="652"/>
      <c r="G25" s="362"/>
      <c r="H25" s="628"/>
      <c r="I25" s="631"/>
      <c r="J25" s="631"/>
      <c r="K25" s="634"/>
      <c r="L25" s="362"/>
      <c r="M25" s="373"/>
      <c r="N25" s="373"/>
      <c r="O25" s="373"/>
      <c r="P25" s="245"/>
      <c r="Q25" s="246"/>
      <c r="S25" s="79">
        <v>6</v>
      </c>
      <c r="U25" s="123" t="s">
        <v>280</v>
      </c>
      <c r="V25" s="124">
        <v>0.95220000000000005</v>
      </c>
      <c r="W25" s="95">
        <v>5914359</v>
      </c>
      <c r="X25" s="123" t="s">
        <v>281</v>
      </c>
      <c r="Y25" s="124">
        <v>0.94220000000000004</v>
      </c>
      <c r="Z25" s="77"/>
      <c r="AA25" s="77"/>
    </row>
    <row r="26" spans="2:39" ht="16.5" thickBot="1" x14ac:dyDescent="0.3">
      <c r="B26" s="95" t="str">
        <f t="shared" si="8"/>
        <v>2.7</v>
      </c>
      <c r="C26" s="101"/>
      <c r="D26" s="361" t="str">
        <f t="shared" si="9"/>
        <v/>
      </c>
      <c r="E26" s="101"/>
      <c r="F26" s="652"/>
      <c r="G26" s="362"/>
      <c r="H26" s="628"/>
      <c r="I26" s="631"/>
      <c r="J26" s="631"/>
      <c r="K26" s="634"/>
      <c r="L26" s="362"/>
      <c r="M26" s="373"/>
      <c r="N26" s="373"/>
      <c r="O26" s="373"/>
      <c r="P26" s="245"/>
      <c r="Q26" s="246"/>
      <c r="S26" s="79">
        <v>7</v>
      </c>
      <c r="U26" s="125" t="s">
        <v>282</v>
      </c>
      <c r="V26" s="126">
        <v>0.75580000000000003</v>
      </c>
      <c r="W26" s="95">
        <v>5914374</v>
      </c>
      <c r="X26" s="125" t="s">
        <v>283</v>
      </c>
      <c r="Y26" s="126">
        <v>0.75149999999999995</v>
      </c>
      <c r="Z26" s="77"/>
      <c r="AA26" s="77"/>
    </row>
    <row r="27" spans="2:39" ht="16.5" thickBot="1" x14ac:dyDescent="0.3">
      <c r="B27" s="95" t="str">
        <f t="shared" si="8"/>
        <v>2.8</v>
      </c>
      <c r="C27" s="101"/>
      <c r="D27" s="361" t="str">
        <f t="shared" si="9"/>
        <v/>
      </c>
      <c r="E27" s="101"/>
      <c r="F27" s="652"/>
      <c r="G27" s="362"/>
      <c r="H27" s="628"/>
      <c r="I27" s="631"/>
      <c r="J27" s="631"/>
      <c r="K27" s="634"/>
      <c r="L27" s="362"/>
      <c r="M27" s="373"/>
      <c r="N27" s="373"/>
      <c r="O27" s="373"/>
      <c r="P27" s="245"/>
      <c r="Q27" s="246"/>
      <c r="S27" s="79">
        <v>8</v>
      </c>
      <c r="U27" s="127" t="s">
        <v>284</v>
      </c>
      <c r="V27" s="128">
        <v>0.61099999999999999</v>
      </c>
      <c r="W27" s="95">
        <v>5914389</v>
      </c>
      <c r="X27" s="127" t="s">
        <v>285</v>
      </c>
      <c r="Y27" s="128">
        <v>0.60440000000000005</v>
      </c>
      <c r="Z27" s="77"/>
      <c r="AA27" s="77"/>
    </row>
    <row r="28" spans="2:39" ht="16.5" thickBot="1" x14ac:dyDescent="0.3">
      <c r="B28" s="95" t="str">
        <f t="shared" si="8"/>
        <v>2.9</v>
      </c>
      <c r="C28" s="101"/>
      <c r="D28" s="361" t="str">
        <f t="shared" si="9"/>
        <v/>
      </c>
      <c r="E28" s="101"/>
      <c r="F28" s="652"/>
      <c r="G28" s="362"/>
      <c r="H28" s="628"/>
      <c r="I28" s="631"/>
      <c r="J28" s="631"/>
      <c r="K28" s="634"/>
      <c r="L28" s="362"/>
      <c r="M28" s="373"/>
      <c r="N28" s="373"/>
      <c r="O28" s="373"/>
      <c r="P28" s="245"/>
      <c r="Q28" s="246"/>
      <c r="S28" s="79">
        <v>9</v>
      </c>
      <c r="U28" s="365"/>
      <c r="V28" s="365"/>
      <c r="W28" s="245"/>
      <c r="X28" s="364"/>
      <c r="Y28" s="363"/>
      <c r="Z28" s="77"/>
      <c r="AA28" s="77"/>
    </row>
    <row r="29" spans="2:39" ht="16.5" thickBot="1" x14ac:dyDescent="0.3">
      <c r="B29" s="95" t="str">
        <f t="shared" si="8"/>
        <v>2.10</v>
      </c>
      <c r="C29" s="101"/>
      <c r="D29" s="361" t="str">
        <f t="shared" si="9"/>
        <v/>
      </c>
      <c r="E29" s="101"/>
      <c r="F29" s="652"/>
      <c r="G29" s="362"/>
      <c r="H29" s="628"/>
      <c r="I29" s="631"/>
      <c r="J29" s="631"/>
      <c r="K29" s="634"/>
      <c r="L29" s="362"/>
      <c r="M29" s="373"/>
      <c r="N29" s="373"/>
      <c r="O29" s="373"/>
      <c r="P29" s="245"/>
      <c r="Q29" s="246"/>
      <c r="S29" s="79">
        <v>10</v>
      </c>
      <c r="U29" s="786" t="s">
        <v>423</v>
      </c>
      <c r="V29" s="787"/>
      <c r="W29" s="642" t="s">
        <v>289</v>
      </c>
      <c r="X29" s="786" t="s">
        <v>286</v>
      </c>
      <c r="Y29" s="787"/>
      <c r="Z29" s="77"/>
      <c r="AA29" s="77"/>
    </row>
    <row r="30" spans="2:39" ht="16.5" thickBot="1" x14ac:dyDescent="0.3">
      <c r="B30" s="343">
        <v>3</v>
      </c>
      <c r="C30" s="772" t="s">
        <v>422</v>
      </c>
      <c r="D30" s="772"/>
      <c r="E30" s="772"/>
      <c r="F30" s="772"/>
      <c r="G30" s="772"/>
      <c r="H30" s="772"/>
      <c r="I30" s="772"/>
      <c r="J30" s="772"/>
      <c r="K30" s="772"/>
      <c r="L30" s="772"/>
      <c r="M30" s="772"/>
      <c r="N30" s="772"/>
      <c r="O30" s="772"/>
      <c r="P30" s="772" t="s">
        <v>421</v>
      </c>
      <c r="Q30" s="772"/>
      <c r="U30" s="123" t="s">
        <v>280</v>
      </c>
      <c r="V30" s="124">
        <v>0.94240000000000002</v>
      </c>
      <c r="W30" s="95">
        <v>5914449</v>
      </c>
      <c r="X30" s="123" t="s">
        <v>281</v>
      </c>
      <c r="Y30" s="124">
        <v>0.93259999999999998</v>
      </c>
      <c r="Z30" s="77"/>
      <c r="AA30" s="77"/>
    </row>
    <row r="31" spans="2:39" ht="16.5" thickBot="1" x14ac:dyDescent="0.3">
      <c r="B31" s="95" t="str">
        <f t="shared" ref="B31:B40" si="11">CONCATENATE($B$30,".",S31)</f>
        <v>3.1</v>
      </c>
      <c r="C31" s="101" t="s">
        <v>767</v>
      </c>
      <c r="D31" s="361" t="str">
        <f>IF(C31&lt;&gt;"","AREIA MÉDIA","")</f>
        <v>AREIA MÉDIA</v>
      </c>
      <c r="E31" s="101" t="s">
        <v>420</v>
      </c>
      <c r="F31" s="652">
        <f>G31/$F$3</f>
        <v>50</v>
      </c>
      <c r="G31" s="362">
        <v>70</v>
      </c>
      <c r="H31" s="628">
        <v>44621</v>
      </c>
      <c r="I31" s="631">
        <v>425.988</v>
      </c>
      <c r="J31" s="631">
        <v>440.14100000000002</v>
      </c>
      <c r="K31" s="629">
        <f>(I31-J31)/I31</f>
        <v>-3.3223940580485882E-2</v>
      </c>
      <c r="L31" s="245">
        <f>F31*(1+K31)</f>
        <v>48.338802970975706</v>
      </c>
      <c r="M31" s="373">
        <v>8</v>
      </c>
      <c r="N31" s="373"/>
      <c r="O31" s="635"/>
      <c r="P31" s="245">
        <f>TRUNC(((M31*$V$27)+(N31*$V$26)+(O31*$V$25))+L31,2)</f>
        <v>53.22</v>
      </c>
      <c r="Q31" s="246">
        <f>TRUNC(((M31*$Y$27)+(N31*$Y$26)+(O31*$Y$25))+L31,2)</f>
        <v>53.17</v>
      </c>
      <c r="S31" s="79">
        <v>1</v>
      </c>
      <c r="U31" s="125" t="s">
        <v>282</v>
      </c>
      <c r="V31" s="126">
        <v>0.7538999999999999</v>
      </c>
      <c r="W31" s="95">
        <v>5914464</v>
      </c>
      <c r="X31" s="125" t="s">
        <v>283</v>
      </c>
      <c r="Y31" s="126">
        <v>0.74609999999999999</v>
      </c>
      <c r="Z31" s="77"/>
      <c r="AA31" s="77"/>
    </row>
    <row r="32" spans="2:39" ht="16.5" thickBot="1" x14ac:dyDescent="0.3">
      <c r="B32" s="95" t="str">
        <f t="shared" si="11"/>
        <v>3.2</v>
      </c>
      <c r="C32" s="101" t="s">
        <v>768</v>
      </c>
      <c r="D32" s="361" t="str">
        <f>IF(C32&lt;&gt;"","AREIA MÉDIA","")</f>
        <v>AREIA MÉDIA</v>
      </c>
      <c r="E32" s="101" t="s">
        <v>420</v>
      </c>
      <c r="F32" s="652">
        <f>G32/$F$3</f>
        <v>96.428571428571431</v>
      </c>
      <c r="G32" s="362">
        <v>135</v>
      </c>
      <c r="H32" s="628">
        <v>44531</v>
      </c>
      <c r="I32" s="631">
        <v>425.988</v>
      </c>
      <c r="J32" s="631">
        <v>434.35899999999998</v>
      </c>
      <c r="K32" s="629">
        <f t="shared" ref="K32:K33" si="12">(I32-J32)/I32</f>
        <v>-1.9650788285115968E-2</v>
      </c>
      <c r="L32" s="245">
        <f>F32*(1+K32)</f>
        <v>94.53367398679238</v>
      </c>
      <c r="M32" s="373">
        <v>2.2999999999999998</v>
      </c>
      <c r="N32" s="373"/>
      <c r="O32" s="635"/>
      <c r="P32" s="245">
        <f>TRUNC(((M32*$V$27)+(N32*$V$26)+(O32*$V$25))+L32,2)</f>
        <v>95.93</v>
      </c>
      <c r="Q32" s="246">
        <f>TRUNC(((M32*$Y$27)+(N32*$Y$26)+(O32*$Y$25))+L32,2)</f>
        <v>95.92</v>
      </c>
      <c r="S32" s="79">
        <v>2</v>
      </c>
      <c r="U32" s="127" t="s">
        <v>284</v>
      </c>
      <c r="V32" s="128">
        <v>0.6069</v>
      </c>
      <c r="W32" s="95">
        <v>5914479</v>
      </c>
      <c r="X32" s="127" t="s">
        <v>285</v>
      </c>
      <c r="Y32" s="128">
        <v>0.60040000000000004</v>
      </c>
      <c r="Z32" s="77"/>
      <c r="AA32" s="77"/>
    </row>
    <row r="33" spans="2:27" ht="16.5" thickBot="1" x14ac:dyDescent="0.3">
      <c r="B33" s="95" t="str">
        <f t="shared" si="11"/>
        <v>3.3</v>
      </c>
      <c r="C33" s="101" t="s">
        <v>398</v>
      </c>
      <c r="D33" s="361" t="str">
        <f>IF(C33&lt;&gt;"","AREIA MÉDIA","")</f>
        <v>AREIA MÉDIA</v>
      </c>
      <c r="E33" s="101" t="s">
        <v>420</v>
      </c>
      <c r="F33" s="652">
        <f>G33/$F$3</f>
        <v>114.28571428571429</v>
      </c>
      <c r="G33" s="362">
        <v>160</v>
      </c>
      <c r="H33" s="628">
        <v>44593</v>
      </c>
      <c r="I33" s="631">
        <v>425.988</v>
      </c>
      <c r="J33" s="631">
        <v>440.14100000000002</v>
      </c>
      <c r="K33" s="629">
        <f t="shared" si="12"/>
        <v>-3.3223940580485882E-2</v>
      </c>
      <c r="L33" s="245">
        <f>F33*(1+K33)</f>
        <v>110.48869250508734</v>
      </c>
      <c r="M33" s="373">
        <v>0.2</v>
      </c>
      <c r="N33" s="373"/>
      <c r="O33" s="635"/>
      <c r="P33" s="245">
        <f>TRUNC(((M33*$V$27)+(N33*$V$26)+(O33*$V$25))+L33,2)</f>
        <v>110.61</v>
      </c>
      <c r="Q33" s="246">
        <f>TRUNC(((M33*$Y$27)+(N33*$Y$26)+(O33*$Y$25))+L33,2)</f>
        <v>110.6</v>
      </c>
      <c r="S33" s="79">
        <v>3</v>
      </c>
      <c r="U33" s="129"/>
      <c r="V33" s="79"/>
      <c r="W33" s="95"/>
      <c r="X33" s="77"/>
      <c r="Y33" s="77"/>
      <c r="Z33" s="77"/>
      <c r="AA33" s="77"/>
    </row>
    <row r="34" spans="2:27" ht="16.5" thickBot="1" x14ac:dyDescent="0.3">
      <c r="B34" s="95" t="str">
        <f t="shared" si="11"/>
        <v>3.4</v>
      </c>
      <c r="C34" s="101"/>
      <c r="D34" s="361"/>
      <c r="E34" s="101"/>
      <c r="F34" s="652"/>
      <c r="G34" s="362"/>
      <c r="H34" s="628"/>
      <c r="I34" s="631"/>
      <c r="J34" s="631"/>
      <c r="K34" s="634"/>
      <c r="L34" s="362"/>
      <c r="M34" s="373"/>
      <c r="N34" s="373"/>
      <c r="O34" s="635"/>
      <c r="P34" s="245"/>
      <c r="Q34" s="246"/>
      <c r="S34" s="79">
        <v>4</v>
      </c>
      <c r="U34" s="786" t="s">
        <v>287</v>
      </c>
      <c r="V34" s="787"/>
      <c r="W34" s="642" t="s">
        <v>289</v>
      </c>
      <c r="X34" s="786" t="s">
        <v>288</v>
      </c>
      <c r="Y34" s="787"/>
    </row>
    <row r="35" spans="2:27" ht="16.5" thickBot="1" x14ac:dyDescent="0.3">
      <c r="B35" s="95" t="str">
        <f t="shared" si="11"/>
        <v>3.5</v>
      </c>
      <c r="C35" s="101"/>
      <c r="D35" s="361" t="str">
        <f t="shared" ref="D35:D40" si="13">IF(C35&lt;&gt;"","AREIA MÉDIA","")</f>
        <v/>
      </c>
      <c r="E35" s="101"/>
      <c r="F35" s="652"/>
      <c r="G35" s="362"/>
      <c r="H35" s="628"/>
      <c r="I35" s="631"/>
      <c r="J35" s="631"/>
      <c r="K35" s="634"/>
      <c r="L35" s="362"/>
      <c r="M35" s="373"/>
      <c r="N35" s="373"/>
      <c r="O35" s="635"/>
      <c r="P35" s="245"/>
      <c r="Q35" s="246"/>
      <c r="S35" s="79">
        <v>5</v>
      </c>
      <c r="U35" s="123" t="s">
        <v>280</v>
      </c>
      <c r="V35" s="124">
        <v>1.8656999999999999</v>
      </c>
      <c r="W35" s="95">
        <v>5915012</v>
      </c>
      <c r="X35" s="123" t="s">
        <v>281</v>
      </c>
      <c r="Y35" s="124">
        <v>1.8387</v>
      </c>
    </row>
    <row r="36" spans="2:27" ht="16.5" thickBot="1" x14ac:dyDescent="0.3">
      <c r="B36" s="95" t="str">
        <f t="shared" si="11"/>
        <v>3.6</v>
      </c>
      <c r="C36" s="101"/>
      <c r="D36" s="361" t="str">
        <f t="shared" si="13"/>
        <v/>
      </c>
      <c r="E36" s="101"/>
      <c r="F36" s="652"/>
      <c r="G36" s="362"/>
      <c r="H36" s="628"/>
      <c r="I36" s="631"/>
      <c r="J36" s="631"/>
      <c r="K36" s="634"/>
      <c r="L36" s="362"/>
      <c r="M36" s="373"/>
      <c r="N36" s="373"/>
      <c r="O36" s="635"/>
      <c r="P36" s="245"/>
      <c r="Q36" s="246"/>
      <c r="S36" s="79">
        <v>6</v>
      </c>
      <c r="U36" s="125" t="s">
        <v>282</v>
      </c>
      <c r="V36" s="124">
        <v>1.4906999999999999</v>
      </c>
      <c r="W36" s="95">
        <v>5915013</v>
      </c>
      <c r="X36" s="125" t="s">
        <v>283</v>
      </c>
      <c r="Y36" s="124">
        <v>1.4709999999999999</v>
      </c>
    </row>
    <row r="37" spans="2:27" ht="16.5" thickBot="1" x14ac:dyDescent="0.3">
      <c r="B37" s="95" t="str">
        <f t="shared" si="11"/>
        <v>3.7</v>
      </c>
      <c r="C37" s="101"/>
      <c r="D37" s="361" t="str">
        <f t="shared" si="13"/>
        <v/>
      </c>
      <c r="E37" s="101"/>
      <c r="F37" s="652"/>
      <c r="G37" s="362"/>
      <c r="H37" s="628"/>
      <c r="I37" s="631"/>
      <c r="J37" s="631"/>
      <c r="K37" s="634"/>
      <c r="L37" s="362"/>
      <c r="M37" s="373"/>
      <c r="N37" s="373"/>
      <c r="O37" s="635"/>
      <c r="P37" s="245"/>
      <c r="Q37" s="246"/>
      <c r="S37" s="79">
        <v>7</v>
      </c>
      <c r="U37" s="127" t="s">
        <v>284</v>
      </c>
      <c r="V37" s="124">
        <v>1.2015</v>
      </c>
      <c r="W37" s="95">
        <v>5915014</v>
      </c>
      <c r="X37" s="127" t="s">
        <v>285</v>
      </c>
      <c r="Y37" s="124">
        <v>1.1835</v>
      </c>
    </row>
    <row r="38" spans="2:27" ht="16.5" thickBot="1" x14ac:dyDescent="0.3">
      <c r="B38" s="95" t="str">
        <f t="shared" si="11"/>
        <v>3.8</v>
      </c>
      <c r="C38" s="101"/>
      <c r="D38" s="361" t="str">
        <f t="shared" si="13"/>
        <v/>
      </c>
      <c r="E38" s="101"/>
      <c r="F38" s="652"/>
      <c r="G38" s="362"/>
      <c r="H38" s="628"/>
      <c r="I38" s="631"/>
      <c r="J38" s="631"/>
      <c r="K38" s="634"/>
      <c r="L38" s="362"/>
      <c r="M38" s="373"/>
      <c r="N38" s="373"/>
      <c r="O38" s="635"/>
      <c r="P38" s="245"/>
      <c r="Q38" s="246"/>
      <c r="S38" s="79">
        <v>8</v>
      </c>
    </row>
    <row r="39" spans="2:27" ht="16.5" thickBot="1" x14ac:dyDescent="0.3">
      <c r="B39" s="95" t="str">
        <f t="shared" si="11"/>
        <v>3.9</v>
      </c>
      <c r="C39" s="101"/>
      <c r="D39" s="361" t="str">
        <f t="shared" si="13"/>
        <v/>
      </c>
      <c r="E39" s="101"/>
      <c r="F39" s="652"/>
      <c r="G39" s="362"/>
      <c r="H39" s="628"/>
      <c r="I39" s="631"/>
      <c r="J39" s="631"/>
      <c r="K39" s="634"/>
      <c r="L39" s="362"/>
      <c r="M39" s="373"/>
      <c r="N39" s="373"/>
      <c r="O39" s="635"/>
      <c r="P39" s="245"/>
      <c r="Q39" s="246"/>
      <c r="S39" s="79">
        <v>9</v>
      </c>
    </row>
    <row r="40" spans="2:27" ht="16.5" thickBot="1" x14ac:dyDescent="0.3">
      <c r="B40" s="95" t="str">
        <f t="shared" si="11"/>
        <v>3.10</v>
      </c>
      <c r="C40" s="101"/>
      <c r="D40" s="361" t="str">
        <f t="shared" si="13"/>
        <v/>
      </c>
      <c r="E40" s="101"/>
      <c r="F40" s="652"/>
      <c r="G40" s="362"/>
      <c r="H40" s="628"/>
      <c r="I40" s="631"/>
      <c r="J40" s="631"/>
      <c r="K40" s="634"/>
      <c r="L40" s="362"/>
      <c r="M40" s="373"/>
      <c r="N40" s="373"/>
      <c r="O40" s="635"/>
      <c r="P40" s="245"/>
      <c r="Q40" s="246"/>
      <c r="S40" s="79">
        <v>10</v>
      </c>
    </row>
    <row r="41" spans="2:27" ht="16.5" thickBot="1" x14ac:dyDescent="0.3">
      <c r="B41" s="761" t="s">
        <v>184</v>
      </c>
      <c r="C41" s="761" t="s">
        <v>175</v>
      </c>
      <c r="D41" s="761" t="s">
        <v>176</v>
      </c>
      <c r="E41" s="761" t="s">
        <v>177</v>
      </c>
      <c r="F41" s="771" t="s">
        <v>178</v>
      </c>
      <c r="G41" s="771"/>
      <c r="H41" s="768" t="s">
        <v>355</v>
      </c>
      <c r="I41" s="769"/>
      <c r="J41" s="769"/>
      <c r="K41" s="769"/>
      <c r="L41" s="770"/>
      <c r="M41" s="761" t="s">
        <v>179</v>
      </c>
      <c r="N41" s="761"/>
      <c r="O41" s="761"/>
      <c r="P41" s="762" t="s">
        <v>267</v>
      </c>
      <c r="Q41" s="763" t="s">
        <v>268</v>
      </c>
    </row>
    <row r="42" spans="2:27" ht="16.5" thickBot="1" x14ac:dyDescent="0.3">
      <c r="B42" s="761"/>
      <c r="C42" s="761"/>
      <c r="D42" s="761"/>
      <c r="E42" s="761"/>
      <c r="F42" s="771" t="s">
        <v>272</v>
      </c>
      <c r="G42" s="771"/>
      <c r="H42" s="626" t="s">
        <v>579</v>
      </c>
      <c r="I42" s="630" t="s">
        <v>580</v>
      </c>
      <c r="J42" s="630" t="s">
        <v>581</v>
      </c>
      <c r="K42" s="375" t="s">
        <v>29</v>
      </c>
      <c r="L42" s="375" t="s">
        <v>582</v>
      </c>
      <c r="M42" s="345" t="s">
        <v>269</v>
      </c>
      <c r="N42" s="345" t="s">
        <v>182</v>
      </c>
      <c r="O42" s="345" t="s">
        <v>183</v>
      </c>
      <c r="P42" s="762"/>
      <c r="Q42" s="763"/>
    </row>
    <row r="43" spans="2:27" ht="16.5" thickBot="1" x14ac:dyDescent="0.3">
      <c r="B43" s="357">
        <v>4</v>
      </c>
      <c r="C43" s="789" t="s">
        <v>273</v>
      </c>
      <c r="D43" s="789"/>
      <c r="E43" s="789"/>
      <c r="F43" s="789"/>
      <c r="G43" s="790"/>
      <c r="H43" s="789"/>
      <c r="I43" s="789"/>
      <c r="J43" s="789"/>
      <c r="K43" s="789"/>
      <c r="L43" s="789"/>
      <c r="M43" s="789"/>
      <c r="N43" s="789"/>
      <c r="O43" s="789"/>
      <c r="P43" s="789" t="s">
        <v>419</v>
      </c>
      <c r="Q43" s="789"/>
    </row>
    <row r="44" spans="2:27" ht="16.5" thickBot="1" x14ac:dyDescent="0.3">
      <c r="B44" s="95" t="str">
        <f t="shared" ref="B44:B53" si="14">CONCATENATE($B$43,".",S44)</f>
        <v>4.1</v>
      </c>
      <c r="C44" s="636" t="s">
        <v>768</v>
      </c>
      <c r="D44" s="101" t="str">
        <f t="shared" ref="D44:D53" si="15">IF(C44&lt;&gt;"","CIMENTO PORTLAND II","")</f>
        <v>CIMENTO PORTLAND II</v>
      </c>
      <c r="E44" s="101" t="s">
        <v>420</v>
      </c>
      <c r="F44" s="653">
        <f>TRUNC(37.7/50,4)*10^3</f>
        <v>754</v>
      </c>
      <c r="G44" s="638"/>
      <c r="H44" s="637">
        <v>44531</v>
      </c>
      <c r="I44" s="631">
        <v>425.988</v>
      </c>
      <c r="J44" s="631">
        <v>434.35899999999998</v>
      </c>
      <c r="K44" s="629">
        <f>(I44-J44)/I44</f>
        <v>-1.9650788285115968E-2</v>
      </c>
      <c r="L44" s="245">
        <f>F44*(1+K44)</f>
        <v>739.18330563302254</v>
      </c>
      <c r="M44" s="373">
        <v>2.2999999999999998</v>
      </c>
      <c r="N44" s="373"/>
      <c r="O44" s="373"/>
      <c r="P44" s="245">
        <f>TRUNC(((M44*$V$32)+(N44*$V$31)+(O44*$V$30))+L44,2)</f>
        <v>740.57</v>
      </c>
      <c r="Q44" s="246">
        <f>TRUNC(((M44*$Y$32)+(N44*$Y$31)+(O44*$Y$30))+L44,2)</f>
        <v>740.56</v>
      </c>
      <c r="S44" s="79">
        <v>1</v>
      </c>
    </row>
    <row r="45" spans="2:27" ht="16.5" thickBot="1" x14ac:dyDescent="0.3">
      <c r="B45" s="95" t="str">
        <f t="shared" si="14"/>
        <v>4.2</v>
      </c>
      <c r="C45" s="636" t="s">
        <v>769</v>
      </c>
      <c r="D45" s="101" t="str">
        <f t="shared" si="15"/>
        <v>CIMENTO PORTLAND II</v>
      </c>
      <c r="E45" s="101" t="s">
        <v>418</v>
      </c>
      <c r="F45" s="653">
        <f>TRUNC(34.08/50,4)*10^3</f>
        <v>681.6</v>
      </c>
      <c r="G45" s="639"/>
      <c r="H45" s="637">
        <v>44409</v>
      </c>
      <c r="I45" s="631">
        <v>425.988</v>
      </c>
      <c r="J45" s="631">
        <v>418.72300000000001</v>
      </c>
      <c r="K45" s="629">
        <f t="shared" ref="K45:K46" si="16">(I45-J45)/I45</f>
        <v>1.7054471017962914E-2</v>
      </c>
      <c r="L45" s="245">
        <f t="shared" ref="L45:L46" si="17">F45*(1+K45)</f>
        <v>693.22432744584364</v>
      </c>
      <c r="M45" s="373">
        <v>131</v>
      </c>
      <c r="N45" s="373"/>
      <c r="O45" s="373"/>
      <c r="P45" s="245">
        <f>TRUNC(((M45*$V$32)+(N45*$V$31)+(O45*$V$30))+L45,2)</f>
        <v>772.72</v>
      </c>
      <c r="Q45" s="246">
        <f>TRUNC(((M45*$Y$32)+(N45*$Y$31)+(O45*$Y$30))+L45,2)</f>
        <v>771.87</v>
      </c>
      <c r="S45" s="79">
        <v>2</v>
      </c>
    </row>
    <row r="46" spans="2:27" ht="16.5" thickBot="1" x14ac:dyDescent="0.3">
      <c r="B46" s="95" t="str">
        <f t="shared" si="14"/>
        <v>4.3</v>
      </c>
      <c r="C46" s="636" t="s">
        <v>770</v>
      </c>
      <c r="D46" s="101" t="str">
        <f t="shared" si="15"/>
        <v>CIMENTO PORTLAND II</v>
      </c>
      <c r="E46" s="101" t="s">
        <v>418</v>
      </c>
      <c r="F46" s="653">
        <f>TRUNC(34.9/50,4)*10^3</f>
        <v>698</v>
      </c>
      <c r="G46" s="639"/>
      <c r="H46" s="637">
        <v>44409</v>
      </c>
      <c r="I46" s="631">
        <v>425.988</v>
      </c>
      <c r="J46" s="631">
        <v>418.72300000000001</v>
      </c>
      <c r="K46" s="629">
        <f t="shared" si="16"/>
        <v>1.7054471017962914E-2</v>
      </c>
      <c r="L46" s="245">
        <f t="shared" si="17"/>
        <v>709.90402077053818</v>
      </c>
      <c r="M46" s="373">
        <v>131</v>
      </c>
      <c r="N46" s="373"/>
      <c r="O46" s="373"/>
      <c r="P46" s="245">
        <f>TRUNC(((M46*$V$32)+(N46*$V$31)+(O46*$V$30))+L46,2)</f>
        <v>789.4</v>
      </c>
      <c r="Q46" s="246">
        <f>TRUNC(((M46*$Y$32)+(N46*$Y$31)+(O46*$Y$30))+L46,2)</f>
        <v>788.55</v>
      </c>
      <c r="S46" s="79">
        <v>3</v>
      </c>
    </row>
    <row r="47" spans="2:27" ht="16.5" thickBot="1" x14ac:dyDescent="0.3">
      <c r="B47" s="95" t="str">
        <f t="shared" si="14"/>
        <v>4.4</v>
      </c>
      <c r="C47" s="636"/>
      <c r="D47" s="101" t="str">
        <f t="shared" si="15"/>
        <v/>
      </c>
      <c r="E47" s="101"/>
      <c r="F47" s="653"/>
      <c r="G47" s="639"/>
      <c r="H47" s="637"/>
      <c r="I47" s="631"/>
      <c r="J47" s="631"/>
      <c r="K47" s="634"/>
      <c r="L47" s="362"/>
      <c r="M47" s="373"/>
      <c r="N47" s="373"/>
      <c r="O47" s="373"/>
      <c r="P47" s="245"/>
      <c r="Q47" s="246"/>
      <c r="S47" s="79">
        <v>4</v>
      </c>
    </row>
    <row r="48" spans="2:27" ht="16.5" thickBot="1" x14ac:dyDescent="0.3">
      <c r="B48" s="95" t="str">
        <f t="shared" si="14"/>
        <v>4.5</v>
      </c>
      <c r="C48" s="636"/>
      <c r="D48" s="101" t="str">
        <f t="shared" si="15"/>
        <v/>
      </c>
      <c r="E48" s="101"/>
      <c r="F48" s="653"/>
      <c r="G48" s="639"/>
      <c r="H48" s="637"/>
      <c r="I48" s="631"/>
      <c r="J48" s="631"/>
      <c r="K48" s="634"/>
      <c r="L48" s="362"/>
      <c r="M48" s="373"/>
      <c r="N48" s="373"/>
      <c r="O48" s="373"/>
      <c r="P48" s="245"/>
      <c r="Q48" s="246"/>
      <c r="S48" s="79">
        <v>5</v>
      </c>
    </row>
    <row r="49" spans="2:19" ht="16.5" thickBot="1" x14ac:dyDescent="0.3">
      <c r="B49" s="95" t="str">
        <f t="shared" si="14"/>
        <v>4.6</v>
      </c>
      <c r="C49" s="636"/>
      <c r="D49" s="101" t="str">
        <f t="shared" si="15"/>
        <v/>
      </c>
      <c r="E49" s="101"/>
      <c r="F49" s="653"/>
      <c r="G49" s="639"/>
      <c r="H49" s="637"/>
      <c r="I49" s="631"/>
      <c r="J49" s="631"/>
      <c r="K49" s="634"/>
      <c r="L49" s="362"/>
      <c r="M49" s="373"/>
      <c r="N49" s="373"/>
      <c r="O49" s="373"/>
      <c r="P49" s="245"/>
      <c r="Q49" s="246"/>
      <c r="S49" s="79">
        <v>6</v>
      </c>
    </row>
    <row r="50" spans="2:19" ht="16.5" thickBot="1" x14ac:dyDescent="0.3">
      <c r="B50" s="95" t="str">
        <f t="shared" si="14"/>
        <v>4.7</v>
      </c>
      <c r="C50" s="636"/>
      <c r="D50" s="101" t="str">
        <f t="shared" si="15"/>
        <v/>
      </c>
      <c r="E50" s="101"/>
      <c r="F50" s="653"/>
      <c r="G50" s="639"/>
      <c r="H50" s="637"/>
      <c r="I50" s="631"/>
      <c r="J50" s="631"/>
      <c r="K50" s="634"/>
      <c r="L50" s="362"/>
      <c r="M50" s="373"/>
      <c r="N50" s="373"/>
      <c r="O50" s="373"/>
      <c r="P50" s="245"/>
      <c r="Q50" s="246"/>
      <c r="S50" s="79">
        <v>7</v>
      </c>
    </row>
    <row r="51" spans="2:19" ht="16.5" thickBot="1" x14ac:dyDescent="0.3">
      <c r="B51" s="95" t="str">
        <f t="shared" si="14"/>
        <v>4.8</v>
      </c>
      <c r="C51" s="636"/>
      <c r="D51" s="101" t="str">
        <f t="shared" si="15"/>
        <v/>
      </c>
      <c r="E51" s="101"/>
      <c r="F51" s="653"/>
      <c r="G51" s="639"/>
      <c r="H51" s="637"/>
      <c r="I51" s="631"/>
      <c r="J51" s="631"/>
      <c r="K51" s="634"/>
      <c r="L51" s="362"/>
      <c r="M51" s="373"/>
      <c r="N51" s="373"/>
      <c r="O51" s="373"/>
      <c r="P51" s="245"/>
      <c r="Q51" s="246"/>
      <c r="S51" s="79">
        <v>8</v>
      </c>
    </row>
    <row r="52" spans="2:19" ht="16.5" thickBot="1" x14ac:dyDescent="0.3">
      <c r="B52" s="95" t="str">
        <f t="shared" si="14"/>
        <v>4.9</v>
      </c>
      <c r="C52" s="636"/>
      <c r="D52" s="101" t="str">
        <f t="shared" si="15"/>
        <v/>
      </c>
      <c r="E52" s="101"/>
      <c r="F52" s="653"/>
      <c r="G52" s="639"/>
      <c r="H52" s="637"/>
      <c r="I52" s="631"/>
      <c r="J52" s="631"/>
      <c r="K52" s="634"/>
      <c r="L52" s="362"/>
      <c r="M52" s="373"/>
      <c r="N52" s="373"/>
      <c r="O52" s="373"/>
      <c r="P52" s="245"/>
      <c r="Q52" s="246"/>
      <c r="S52" s="79">
        <v>9</v>
      </c>
    </row>
    <row r="53" spans="2:19" ht="16.5" thickBot="1" x14ac:dyDescent="0.3">
      <c r="B53" s="95" t="str">
        <f t="shared" si="14"/>
        <v>4.10</v>
      </c>
      <c r="C53" s="636"/>
      <c r="D53" s="101" t="str">
        <f t="shared" si="15"/>
        <v/>
      </c>
      <c r="E53" s="101"/>
      <c r="F53" s="653"/>
      <c r="G53" s="640"/>
      <c r="H53" s="637"/>
      <c r="I53" s="631"/>
      <c r="J53" s="631"/>
      <c r="K53" s="634"/>
      <c r="L53" s="362"/>
      <c r="M53" s="373"/>
      <c r="N53" s="373"/>
      <c r="O53" s="373"/>
      <c r="P53" s="245"/>
      <c r="Q53" s="246"/>
      <c r="S53" s="79">
        <v>10</v>
      </c>
    </row>
    <row r="54" spans="2:19" ht="16.5" thickBot="1" x14ac:dyDescent="0.3">
      <c r="B54" s="343">
        <v>5</v>
      </c>
      <c r="C54" s="772" t="s">
        <v>274</v>
      </c>
      <c r="D54" s="772"/>
      <c r="E54" s="772"/>
      <c r="F54" s="772"/>
      <c r="G54" s="788"/>
      <c r="H54" s="772"/>
      <c r="I54" s="772"/>
      <c r="J54" s="772"/>
      <c r="K54" s="772"/>
      <c r="L54" s="772"/>
      <c r="M54" s="772"/>
      <c r="N54" s="772"/>
      <c r="O54" s="772"/>
      <c r="P54" s="772" t="s">
        <v>419</v>
      </c>
      <c r="Q54" s="772"/>
    </row>
    <row r="55" spans="2:19" ht="16.5" thickBot="1" x14ac:dyDescent="0.3">
      <c r="B55" s="95" t="str">
        <f t="shared" ref="B55:B64" si="18">CONCATENATE($B$54,".",S55)</f>
        <v>5.1</v>
      </c>
      <c r="C55" s="636" t="s">
        <v>771</v>
      </c>
      <c r="D55" s="361" t="str">
        <f t="shared" ref="D55:D64" si="19">IF(C55&lt;&gt;"","AÇO CA-50","")</f>
        <v>AÇO CA-50</v>
      </c>
      <c r="E55" s="101" t="s">
        <v>418</v>
      </c>
      <c r="F55" s="653">
        <f>AF19*10^3</f>
        <v>11815.630511738622</v>
      </c>
      <c r="G55" s="638"/>
      <c r="H55" s="637">
        <v>44409</v>
      </c>
      <c r="I55" s="631">
        <v>1540.5730000000001</v>
      </c>
      <c r="J55" s="631">
        <v>1420.4780000000001</v>
      </c>
      <c r="K55" s="629">
        <f>(I55-J55)/I55</f>
        <v>7.7954760988281649E-2</v>
      </c>
      <c r="L55" s="245">
        <f>F55*(1+K55)</f>
        <v>12736.715164207053</v>
      </c>
      <c r="M55" s="373">
        <v>131</v>
      </c>
      <c r="N55" s="373"/>
      <c r="O55" s="641"/>
      <c r="P55" s="245">
        <f>TRUNC(((M55*$V$32)+(N55*$V$31)+(O55*$V$30))+L55,2)</f>
        <v>12816.21</v>
      </c>
      <c r="Q55" s="246">
        <f>TRUNC(((M55*$Y$32)+(N55*$Y$31)+(O55*$Y$30))+L55,2)</f>
        <v>12815.36</v>
      </c>
      <c r="S55" s="79">
        <v>1</v>
      </c>
    </row>
    <row r="56" spans="2:19" ht="16.5" thickBot="1" x14ac:dyDescent="0.3">
      <c r="B56" s="95" t="str">
        <f t="shared" si="18"/>
        <v>5.2</v>
      </c>
      <c r="C56" s="636" t="s">
        <v>772</v>
      </c>
      <c r="D56" s="361" t="str">
        <f t="shared" si="19"/>
        <v>AÇO CA-50</v>
      </c>
      <c r="E56" s="101" t="s">
        <v>418</v>
      </c>
      <c r="F56" s="653">
        <f>AI19*10^3</f>
        <v>9397.5</v>
      </c>
      <c r="G56" s="639"/>
      <c r="H56" s="637">
        <v>44409</v>
      </c>
      <c r="I56" s="631">
        <v>1540.5730000000001</v>
      </c>
      <c r="J56" s="631">
        <v>1420.4780000000001</v>
      </c>
      <c r="K56" s="629">
        <f t="shared" ref="K56:K57" si="20">(I56-J56)/I56</f>
        <v>7.7954760988281649E-2</v>
      </c>
      <c r="L56" s="245">
        <f t="shared" ref="L56:L57" si="21">F56*(1+K56)</f>
        <v>10130.079866387376</v>
      </c>
      <c r="M56" s="373">
        <v>131</v>
      </c>
      <c r="N56" s="373"/>
      <c r="O56" s="641"/>
      <c r="P56" s="245">
        <f>TRUNC(((M56*$V$32)+(N56*$V$31)+(O56*$V$30))+L56,2)</f>
        <v>10209.58</v>
      </c>
      <c r="Q56" s="246">
        <f>TRUNC(((M56*$Y$32)+(N56*$Y$31)+(O56*$Y$30))+L56,2)</f>
        <v>10208.73</v>
      </c>
      <c r="S56" s="79">
        <v>2</v>
      </c>
    </row>
    <row r="57" spans="2:19" ht="16.5" thickBot="1" x14ac:dyDescent="0.3">
      <c r="B57" s="95" t="str">
        <f t="shared" si="18"/>
        <v>5.3</v>
      </c>
      <c r="C57" s="636" t="s">
        <v>773</v>
      </c>
      <c r="D57" s="361" t="str">
        <f t="shared" si="19"/>
        <v>AÇO CA-50</v>
      </c>
      <c r="E57" s="101" t="s">
        <v>418</v>
      </c>
      <c r="F57" s="653">
        <f>AL19*10^3</f>
        <v>11499.131595388693</v>
      </c>
      <c r="G57" s="639"/>
      <c r="H57" s="637">
        <v>44409</v>
      </c>
      <c r="I57" s="631">
        <v>1540.5730000000001</v>
      </c>
      <c r="J57" s="631">
        <v>1420.4780000000001</v>
      </c>
      <c r="K57" s="629">
        <f t="shared" si="20"/>
        <v>7.7954760988281649E-2</v>
      </c>
      <c r="L57" s="245">
        <f t="shared" si="21"/>
        <v>12395.543650480016</v>
      </c>
      <c r="M57" s="373">
        <v>131</v>
      </c>
      <c r="N57" s="373"/>
      <c r="O57" s="641"/>
      <c r="P57" s="245">
        <f>TRUNC(((M57*$V$32)+(N57*$V$31)+(O57*$V$30))+L57,2)</f>
        <v>12475.04</v>
      </c>
      <c r="Q57" s="246">
        <f>TRUNC(((M57*$Y$32)+(N57*$Y$31)+(O57*$Y$30))+L57,2)</f>
        <v>12474.19</v>
      </c>
      <c r="S57" s="79">
        <v>3</v>
      </c>
    </row>
    <row r="58" spans="2:19" ht="16.5" thickBot="1" x14ac:dyDescent="0.3">
      <c r="B58" s="95" t="str">
        <f t="shared" si="18"/>
        <v>5.4</v>
      </c>
      <c r="C58" s="636"/>
      <c r="D58" s="361" t="str">
        <f t="shared" si="19"/>
        <v/>
      </c>
      <c r="E58" s="101"/>
      <c r="F58" s="653"/>
      <c r="G58" s="639"/>
      <c r="H58" s="637"/>
      <c r="I58" s="631"/>
      <c r="J58" s="631"/>
      <c r="K58" s="634"/>
      <c r="L58" s="362"/>
      <c r="M58" s="373"/>
      <c r="N58" s="373"/>
      <c r="O58" s="641"/>
      <c r="P58" s="245"/>
      <c r="Q58" s="246"/>
      <c r="S58" s="79">
        <v>4</v>
      </c>
    </row>
    <row r="59" spans="2:19" ht="16.5" thickBot="1" x14ac:dyDescent="0.3">
      <c r="B59" s="95" t="str">
        <f t="shared" si="18"/>
        <v>5.5</v>
      </c>
      <c r="C59" s="636"/>
      <c r="D59" s="361" t="str">
        <f t="shared" si="19"/>
        <v/>
      </c>
      <c r="E59" s="101"/>
      <c r="F59" s="653"/>
      <c r="G59" s="639"/>
      <c r="H59" s="637"/>
      <c r="I59" s="631"/>
      <c r="J59" s="631"/>
      <c r="K59" s="634"/>
      <c r="L59" s="362"/>
      <c r="M59" s="373"/>
      <c r="N59" s="373"/>
      <c r="O59" s="641"/>
      <c r="P59" s="245"/>
      <c r="Q59" s="246"/>
      <c r="S59" s="79">
        <v>5</v>
      </c>
    </row>
    <row r="60" spans="2:19" ht="16.5" thickBot="1" x14ac:dyDescent="0.3">
      <c r="B60" s="95" t="str">
        <f t="shared" si="18"/>
        <v>5.6</v>
      </c>
      <c r="C60" s="636"/>
      <c r="D60" s="361" t="str">
        <f t="shared" si="19"/>
        <v/>
      </c>
      <c r="E60" s="101"/>
      <c r="F60" s="653"/>
      <c r="G60" s="639"/>
      <c r="H60" s="637"/>
      <c r="I60" s="631"/>
      <c r="J60" s="631"/>
      <c r="K60" s="634"/>
      <c r="L60" s="362"/>
      <c r="M60" s="373"/>
      <c r="N60" s="373"/>
      <c r="O60" s="641"/>
      <c r="P60" s="245"/>
      <c r="Q60" s="246"/>
      <c r="S60" s="79">
        <v>6</v>
      </c>
    </row>
    <row r="61" spans="2:19" ht="16.5" thickBot="1" x14ac:dyDescent="0.3">
      <c r="B61" s="95" t="str">
        <f t="shared" si="18"/>
        <v>5.7</v>
      </c>
      <c r="C61" s="636"/>
      <c r="D61" s="361" t="str">
        <f t="shared" si="19"/>
        <v/>
      </c>
      <c r="E61" s="101"/>
      <c r="F61" s="653"/>
      <c r="G61" s="639"/>
      <c r="H61" s="637"/>
      <c r="I61" s="631"/>
      <c r="J61" s="631"/>
      <c r="K61" s="634"/>
      <c r="L61" s="362"/>
      <c r="M61" s="373"/>
      <c r="N61" s="373"/>
      <c r="O61" s="641"/>
      <c r="P61" s="245"/>
      <c r="Q61" s="246"/>
      <c r="S61" s="79">
        <v>7</v>
      </c>
    </row>
    <row r="62" spans="2:19" ht="16.5" thickBot="1" x14ac:dyDescent="0.3">
      <c r="B62" s="95" t="str">
        <f t="shared" si="18"/>
        <v>5.8</v>
      </c>
      <c r="C62" s="636"/>
      <c r="D62" s="361" t="str">
        <f t="shared" si="19"/>
        <v/>
      </c>
      <c r="E62" s="101"/>
      <c r="F62" s="653"/>
      <c r="G62" s="639"/>
      <c r="H62" s="637"/>
      <c r="I62" s="631"/>
      <c r="J62" s="631"/>
      <c r="K62" s="634"/>
      <c r="L62" s="362"/>
      <c r="M62" s="373"/>
      <c r="N62" s="373"/>
      <c r="O62" s="641"/>
      <c r="P62" s="245"/>
      <c r="Q62" s="246"/>
      <c r="S62" s="79">
        <v>8</v>
      </c>
    </row>
    <row r="63" spans="2:19" ht="16.5" thickBot="1" x14ac:dyDescent="0.3">
      <c r="B63" s="95" t="str">
        <f t="shared" si="18"/>
        <v>5.9</v>
      </c>
      <c r="C63" s="636"/>
      <c r="D63" s="361" t="str">
        <f t="shared" si="19"/>
        <v/>
      </c>
      <c r="E63" s="101"/>
      <c r="F63" s="653"/>
      <c r="G63" s="639"/>
      <c r="H63" s="637"/>
      <c r="I63" s="631"/>
      <c r="J63" s="631"/>
      <c r="K63" s="634"/>
      <c r="L63" s="362"/>
      <c r="M63" s="373"/>
      <c r="N63" s="373"/>
      <c r="O63" s="641"/>
      <c r="P63" s="245"/>
      <c r="Q63" s="246"/>
      <c r="S63" s="79">
        <v>9</v>
      </c>
    </row>
    <row r="64" spans="2:19" ht="16.5" thickBot="1" x14ac:dyDescent="0.3">
      <c r="B64" s="95" t="str">
        <f t="shared" si="18"/>
        <v>5.10</v>
      </c>
      <c r="C64" s="636"/>
      <c r="D64" s="361" t="str">
        <f t="shared" si="19"/>
        <v/>
      </c>
      <c r="E64" s="101"/>
      <c r="F64" s="653"/>
      <c r="G64" s="640"/>
      <c r="H64" s="637"/>
      <c r="I64" s="631"/>
      <c r="J64" s="631"/>
      <c r="K64" s="634"/>
      <c r="L64" s="362"/>
      <c r="M64" s="373"/>
      <c r="N64" s="373"/>
      <c r="O64" s="641"/>
      <c r="P64" s="245"/>
      <c r="Q64" s="246"/>
      <c r="S64" s="79">
        <v>10</v>
      </c>
    </row>
    <row r="68" spans="3:5" ht="16.5" thickBot="1" x14ac:dyDescent="0.3"/>
    <row r="69" spans="3:5" ht="19.5" thickBot="1" x14ac:dyDescent="0.3">
      <c r="C69" s="767" t="s">
        <v>417</v>
      </c>
      <c r="D69" s="767"/>
      <c r="E69" s="767"/>
    </row>
    <row r="70" spans="3:5" ht="19.5" thickBot="1" x14ac:dyDescent="0.3">
      <c r="C70" s="208" t="s">
        <v>416</v>
      </c>
      <c r="D70" s="208" t="s">
        <v>415</v>
      </c>
      <c r="E70" s="208" t="s">
        <v>414</v>
      </c>
    </row>
    <row r="71" spans="3:5" ht="16.5" thickBot="1" x14ac:dyDescent="0.3">
      <c r="C71" s="360" t="s">
        <v>413</v>
      </c>
      <c r="D71" s="359" t="s">
        <v>412</v>
      </c>
      <c r="E71" s="359" t="s">
        <v>411</v>
      </c>
    </row>
    <row r="72" spans="3:5" ht="16.5" thickBot="1" x14ac:dyDescent="0.3">
      <c r="C72" s="360" t="s">
        <v>410</v>
      </c>
      <c r="D72" s="359" t="s">
        <v>409</v>
      </c>
      <c r="E72" s="359" t="s">
        <v>408</v>
      </c>
    </row>
    <row r="73" spans="3:5" ht="16.5" thickBot="1" x14ac:dyDescent="0.3">
      <c r="C73" s="360" t="s">
        <v>407</v>
      </c>
      <c r="D73" s="359" t="s">
        <v>406</v>
      </c>
      <c r="E73" s="359" t="s">
        <v>405</v>
      </c>
    </row>
    <row r="74" spans="3:5" ht="16.5" thickBot="1" x14ac:dyDescent="0.3">
      <c r="C74" s="360" t="s">
        <v>404</v>
      </c>
      <c r="D74" s="359" t="s">
        <v>403</v>
      </c>
      <c r="E74" s="95" t="s">
        <v>402</v>
      </c>
    </row>
    <row r="75" spans="3:5" ht="16.5" thickBot="1" x14ac:dyDescent="0.3">
      <c r="C75" s="360" t="s">
        <v>401</v>
      </c>
      <c r="D75" s="359" t="s">
        <v>400</v>
      </c>
      <c r="E75" s="95" t="s">
        <v>399</v>
      </c>
    </row>
    <row r="76" spans="3:5" ht="16.5" thickBot="1" x14ac:dyDescent="0.3">
      <c r="C76" s="360" t="s">
        <v>398</v>
      </c>
      <c r="D76" s="359" t="s">
        <v>397</v>
      </c>
      <c r="E76" s="95" t="s">
        <v>396</v>
      </c>
    </row>
  </sheetData>
  <mergeCells count="57">
    <mergeCell ref="C69:E69"/>
    <mergeCell ref="U34:V34"/>
    <mergeCell ref="X34:Y34"/>
    <mergeCell ref="H41:L41"/>
    <mergeCell ref="C54:O54"/>
    <mergeCell ref="P54:Q54"/>
    <mergeCell ref="M41:O41"/>
    <mergeCell ref="P41:P42"/>
    <mergeCell ref="Q41:Q42"/>
    <mergeCell ref="F42:G42"/>
    <mergeCell ref="C43:O43"/>
    <mergeCell ref="P43:Q43"/>
    <mergeCell ref="U24:V24"/>
    <mergeCell ref="X24:Y24"/>
    <mergeCell ref="U29:V29"/>
    <mergeCell ref="X29:Y29"/>
    <mergeCell ref="B41:B42"/>
    <mergeCell ref="C41:C42"/>
    <mergeCell ref="D41:D42"/>
    <mergeCell ref="E41:E42"/>
    <mergeCell ref="F41:G41"/>
    <mergeCell ref="C30:O30"/>
    <mergeCell ref="P30:Q30"/>
    <mergeCell ref="C19:O19"/>
    <mergeCell ref="P19:Q19"/>
    <mergeCell ref="U22:Y22"/>
    <mergeCell ref="AC19:AE19"/>
    <mergeCell ref="AG19:AH19"/>
    <mergeCell ref="AJ19:AK19"/>
    <mergeCell ref="U7:U8"/>
    <mergeCell ref="V7:V8"/>
    <mergeCell ref="AH7:AJ7"/>
    <mergeCell ref="AK7:AM7"/>
    <mergeCell ref="AC7:AC8"/>
    <mergeCell ref="AD7:AD8"/>
    <mergeCell ref="AE7:AG7"/>
    <mergeCell ref="C8:O8"/>
    <mergeCell ref="P8:Q8"/>
    <mergeCell ref="X7:X8"/>
    <mergeCell ref="Y7:AA7"/>
    <mergeCell ref="W7:W8"/>
    <mergeCell ref="M6:O6"/>
    <mergeCell ref="P6:P7"/>
    <mergeCell ref="Q6:Q7"/>
    <mergeCell ref="U6:V6"/>
    <mergeCell ref="C2:E2"/>
    <mergeCell ref="C3:E3"/>
    <mergeCell ref="C4:E4"/>
    <mergeCell ref="U4:W4"/>
    <mergeCell ref="B5:Q5"/>
    <mergeCell ref="U5:V5"/>
    <mergeCell ref="H6:L6"/>
    <mergeCell ref="B6:B7"/>
    <mergeCell ref="C6:C7"/>
    <mergeCell ref="D6:D7"/>
    <mergeCell ref="E6:E7"/>
    <mergeCell ref="F6:G6"/>
  </mergeCells>
  <conditionalFormatting sqref="M9:Q11 B9:J11 B12:Q18">
    <cfRule type="expression" dxfId="29" priority="14">
      <formula>$Q9=$X$9</formula>
    </cfRule>
  </conditionalFormatting>
  <conditionalFormatting sqref="B20:Q22">
    <cfRule type="expression" dxfId="28" priority="15">
      <formula>$Q20=$X$10</formula>
    </cfRule>
  </conditionalFormatting>
  <conditionalFormatting sqref="B31:Q40">
    <cfRule type="expression" dxfId="27" priority="13">
      <formula>$Q31=$X$11</formula>
    </cfRule>
  </conditionalFormatting>
  <conditionalFormatting sqref="B44:Q53">
    <cfRule type="expression" dxfId="26" priority="12">
      <formula>$Q44=$X$12</formula>
    </cfRule>
  </conditionalFormatting>
  <conditionalFormatting sqref="B55:Q64">
    <cfRule type="expression" dxfId="25" priority="10">
      <formula>$Q55=$X$13</formula>
    </cfRule>
  </conditionalFormatting>
  <conditionalFormatting sqref="K9:K11">
    <cfRule type="expression" dxfId="24" priority="7">
      <formula>$Q9=$X$9</formula>
    </cfRule>
  </conditionalFormatting>
  <conditionalFormatting sqref="L9:L11">
    <cfRule type="expression" dxfId="23" priority="2">
      <formula>$Q9=$X$9</formula>
    </cfRule>
  </conditionalFormatting>
  <pageMargins left="0.511811024" right="0.511811024" top="0.78740157499999996" bottom="0.78740157499999996" header="0.31496062000000002" footer="0.3149606200000000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B2:S52"/>
  <sheetViews>
    <sheetView showGridLines="0" topLeftCell="K44" zoomScaleNormal="100" zoomScalePageLayoutView="70" workbookViewId="0">
      <selection activeCell="P56" sqref="P56"/>
    </sheetView>
  </sheetViews>
  <sheetFormatPr defaultRowHeight="15" customHeight="1" x14ac:dyDescent="0.25"/>
  <cols>
    <col min="2" max="2" width="29.85546875" bestFit="1" customWidth="1"/>
    <col min="3" max="3" width="17" bestFit="1" customWidth="1"/>
    <col min="4" max="5" width="22" bestFit="1" customWidth="1"/>
    <col min="6" max="6" width="15.7109375" customWidth="1"/>
    <col min="7" max="7" width="19" bestFit="1" customWidth="1"/>
    <col min="10" max="10" width="15.7109375" customWidth="1"/>
    <col min="11" max="11" width="90.7109375" customWidth="1"/>
    <col min="12" max="15" width="15.7109375" customWidth="1"/>
    <col min="16" max="19" width="25.7109375" customWidth="1"/>
  </cols>
  <sheetData>
    <row r="2" spans="2:7" ht="15" customHeight="1" thickBot="1" x14ac:dyDescent="0.3">
      <c r="B2" s="294" t="s">
        <v>355</v>
      </c>
      <c r="C2" s="237">
        <v>7.6499999999999999E-2</v>
      </c>
    </row>
    <row r="3" spans="2:7" ht="20.100000000000001" customHeight="1" thickBot="1" x14ac:dyDescent="0.3">
      <c r="B3" s="806" t="s">
        <v>187</v>
      </c>
      <c r="C3" s="806"/>
      <c r="D3" s="806"/>
      <c r="E3" s="806"/>
      <c r="F3" s="806"/>
      <c r="G3" s="806"/>
    </row>
    <row r="4" spans="2:7" ht="30" customHeight="1" thickBot="1" x14ac:dyDescent="0.3">
      <c r="B4" s="119" t="s">
        <v>2</v>
      </c>
      <c r="C4" s="120" t="s">
        <v>186</v>
      </c>
      <c r="D4" s="120" t="s">
        <v>188</v>
      </c>
      <c r="E4" s="120" t="s">
        <v>189</v>
      </c>
      <c r="F4" s="121" t="s">
        <v>190</v>
      </c>
      <c r="G4" s="121" t="s">
        <v>191</v>
      </c>
    </row>
    <row r="5" spans="2:7" ht="15" customHeight="1" x14ac:dyDescent="0.25">
      <c r="B5" s="80" t="s">
        <v>192</v>
      </c>
      <c r="C5" s="84">
        <v>11</v>
      </c>
      <c r="D5" s="85" t="s">
        <v>418</v>
      </c>
      <c r="E5" s="86" t="s">
        <v>420</v>
      </c>
      <c r="F5" s="87">
        <v>55.28904</v>
      </c>
      <c r="G5" s="87">
        <f>TRUNC(C5*F5,2)</f>
        <v>608.16999999999996</v>
      </c>
    </row>
    <row r="6" spans="2:7" ht="15" customHeight="1" thickBot="1" x14ac:dyDescent="0.3">
      <c r="B6" s="88" t="s">
        <v>193</v>
      </c>
      <c r="C6" s="89">
        <v>11</v>
      </c>
      <c r="D6" s="86" t="s">
        <v>420</v>
      </c>
      <c r="E6" s="86" t="s">
        <v>418</v>
      </c>
      <c r="F6" s="90">
        <v>52.705440000000003</v>
      </c>
      <c r="G6" s="87">
        <f>TRUNC(C6*F6,2)</f>
        <v>579.75</v>
      </c>
    </row>
    <row r="7" spans="2:7" ht="15" customHeight="1" thickBot="1" x14ac:dyDescent="0.3">
      <c r="B7" s="791" t="s">
        <v>194</v>
      </c>
      <c r="C7" s="792"/>
      <c r="D7" s="792"/>
      <c r="E7" s="792"/>
      <c r="F7" s="793"/>
      <c r="G7" s="91">
        <f>TRUNC(SUM(G5:G6),2)</f>
        <v>1187.92</v>
      </c>
    </row>
    <row r="9" spans="2:7" ht="15" customHeight="1" thickBot="1" x14ac:dyDescent="0.3"/>
    <row r="10" spans="2:7" ht="15" customHeight="1" thickBot="1" x14ac:dyDescent="0.3">
      <c r="B10" s="235" t="s">
        <v>341</v>
      </c>
      <c r="C10" s="807" t="s">
        <v>418</v>
      </c>
      <c r="D10" s="807"/>
    </row>
    <row r="11" spans="2:7" ht="15" customHeight="1" thickBot="1" x14ac:dyDescent="0.3">
      <c r="B11" s="235" t="s">
        <v>342</v>
      </c>
      <c r="C11" s="807" t="s">
        <v>420</v>
      </c>
      <c r="D11" s="807"/>
    </row>
    <row r="12" spans="2:7" ht="15" customHeight="1" thickBot="1" x14ac:dyDescent="0.3">
      <c r="B12" s="804"/>
      <c r="C12" s="804"/>
      <c r="D12" s="804"/>
    </row>
    <row r="13" spans="2:7" ht="15" customHeight="1" thickBot="1" x14ac:dyDescent="0.3">
      <c r="B13" s="234" t="s">
        <v>343</v>
      </c>
      <c r="C13" s="234" t="s">
        <v>179</v>
      </c>
      <c r="D13" s="234" t="s">
        <v>344</v>
      </c>
    </row>
    <row r="14" spans="2:7" ht="15" customHeight="1" thickBot="1" x14ac:dyDescent="0.3">
      <c r="B14" s="235" t="s">
        <v>345</v>
      </c>
      <c r="C14" s="238">
        <v>131</v>
      </c>
      <c r="D14" s="239">
        <v>60</v>
      </c>
    </row>
    <row r="15" spans="2:7" ht="15" customHeight="1" thickBot="1" x14ac:dyDescent="0.3">
      <c r="B15" s="235" t="s">
        <v>346</v>
      </c>
      <c r="C15" s="238">
        <v>0</v>
      </c>
      <c r="D15" s="239">
        <v>50</v>
      </c>
    </row>
    <row r="16" spans="2:7" ht="15" customHeight="1" thickBot="1" x14ac:dyDescent="0.3">
      <c r="B16" s="235" t="s">
        <v>347</v>
      </c>
      <c r="C16" s="238">
        <v>0</v>
      </c>
      <c r="D16" s="239">
        <v>40</v>
      </c>
    </row>
    <row r="17" spans="2:19" ht="15" customHeight="1" thickBot="1" x14ac:dyDescent="0.3">
      <c r="B17" s="804"/>
      <c r="C17" s="804"/>
      <c r="D17" s="804"/>
    </row>
    <row r="18" spans="2:19" ht="15" customHeight="1" thickBot="1" x14ac:dyDescent="0.3">
      <c r="B18" s="805" t="s">
        <v>348</v>
      </c>
      <c r="C18" s="805"/>
      <c r="D18" s="240">
        <v>2.1800000000000002</v>
      </c>
    </row>
    <row r="19" spans="2:19" ht="15" customHeight="1" thickBot="1" x14ac:dyDescent="0.3">
      <c r="B19" s="805" t="s">
        <v>349</v>
      </c>
      <c r="C19" s="805"/>
      <c r="D19" s="240">
        <v>0</v>
      </c>
    </row>
    <row r="20" spans="2:19" ht="15" customHeight="1" thickBot="1" x14ac:dyDescent="0.3">
      <c r="B20" s="805" t="s">
        <v>350</v>
      </c>
      <c r="C20" s="805"/>
      <c r="D20" s="240">
        <f>SUM(D18:D19)</f>
        <v>2.1800000000000002</v>
      </c>
    </row>
    <row r="21" spans="2:19" ht="15" customHeight="1" thickBot="1" x14ac:dyDescent="0.3">
      <c r="B21" s="805" t="s">
        <v>351</v>
      </c>
      <c r="C21" s="805"/>
      <c r="D21" s="241">
        <v>0</v>
      </c>
    </row>
    <row r="22" spans="2:19" ht="15" customHeight="1" thickBot="1" x14ac:dyDescent="0.3">
      <c r="B22" s="235"/>
      <c r="C22" s="235" t="s">
        <v>352</v>
      </c>
      <c r="D22" s="241">
        <v>0</v>
      </c>
    </row>
    <row r="24" spans="2:19" ht="15" customHeight="1" thickBot="1" x14ac:dyDescent="0.3">
      <c r="J24" s="801" t="s">
        <v>353</v>
      </c>
      <c r="K24" s="801"/>
      <c r="L24" s="242"/>
      <c r="M24" s="79"/>
      <c r="N24" s="79"/>
      <c r="O24" s="79"/>
      <c r="P24" s="79"/>
      <c r="Q24" s="79"/>
      <c r="R24" s="79"/>
      <c r="S24" s="79"/>
    </row>
    <row r="25" spans="2:19" ht="15" customHeight="1" thickBot="1" x14ac:dyDescent="0.3">
      <c r="J25" s="247" t="s">
        <v>753</v>
      </c>
      <c r="K25" s="248" t="s">
        <v>754</v>
      </c>
      <c r="L25" s="243"/>
      <c r="M25" s="243"/>
      <c r="N25" s="243"/>
      <c r="O25" s="243"/>
      <c r="P25" s="243"/>
      <c r="Q25" s="243"/>
      <c r="R25" s="243"/>
      <c r="S25" s="243"/>
    </row>
    <row r="26" spans="2:19" ht="15" customHeight="1" x14ac:dyDescent="0.25">
      <c r="J26" s="79"/>
      <c r="K26" s="79"/>
      <c r="L26" s="79"/>
      <c r="M26" s="79"/>
      <c r="N26" s="79"/>
      <c r="O26" s="79"/>
      <c r="P26" s="244"/>
      <c r="Q26" s="79"/>
      <c r="R26" s="79"/>
      <c r="S26" s="79"/>
    </row>
    <row r="27" spans="2:19" ht="15" customHeight="1" thickBot="1" x14ac:dyDescent="0.3">
      <c r="J27" s="79"/>
      <c r="K27" s="79"/>
      <c r="L27" s="79"/>
      <c r="M27" s="79"/>
      <c r="N27" s="79"/>
      <c r="O27" s="79"/>
      <c r="P27" s="79"/>
      <c r="Q27" s="79"/>
      <c r="R27" s="79"/>
      <c r="S27" s="79"/>
    </row>
    <row r="28" spans="2:19" ht="20.100000000000001" customHeight="1" x14ac:dyDescent="0.25">
      <c r="J28" s="802" t="s">
        <v>38</v>
      </c>
      <c r="K28" s="802" t="s">
        <v>195</v>
      </c>
      <c r="L28" s="794" t="s">
        <v>196</v>
      </c>
      <c r="M28" s="796" t="s">
        <v>4</v>
      </c>
      <c r="N28" s="796" t="s">
        <v>197</v>
      </c>
      <c r="O28" s="796" t="s">
        <v>198</v>
      </c>
      <c r="P28" s="794" t="s">
        <v>199</v>
      </c>
      <c r="Q28" s="794" t="s">
        <v>200</v>
      </c>
      <c r="R28" s="794" t="s">
        <v>201</v>
      </c>
      <c r="S28" s="794" t="s">
        <v>202</v>
      </c>
    </row>
    <row r="29" spans="2:19" ht="20.100000000000001" customHeight="1" thickBot="1" x14ac:dyDescent="0.3">
      <c r="J29" s="803"/>
      <c r="K29" s="803"/>
      <c r="L29" s="795"/>
      <c r="M29" s="797"/>
      <c r="N29" s="797"/>
      <c r="O29" s="797"/>
      <c r="P29" s="795"/>
      <c r="Q29" s="795"/>
      <c r="R29" s="795"/>
      <c r="S29" s="795"/>
    </row>
    <row r="30" spans="2:19" ht="15" customHeight="1" thickBot="1" x14ac:dyDescent="0.3">
      <c r="J30" s="798" t="str">
        <f>CONCATENATE("EQUIPAMENTOS PESADOS NÃO RODANTES  TRANPORTADOS POR - ",J25," - ",K25)</f>
        <v>EQUIPAMENTOS PESADOS NÃO RODANTES  TRANPORTADOS POR - E9665 - Cavalo mecânico com semirreboque com capacidade de 22 t - 240 kW</v>
      </c>
      <c r="K30" s="799"/>
      <c r="L30" s="799"/>
      <c r="M30" s="799"/>
      <c r="N30" s="799"/>
      <c r="O30" s="799"/>
      <c r="P30" s="799"/>
      <c r="Q30" s="799"/>
      <c r="R30" s="799"/>
      <c r="S30" s="800"/>
    </row>
    <row r="31" spans="2:19" ht="15" customHeight="1" thickBot="1" x14ac:dyDescent="0.3">
      <c r="J31" s="95" t="s">
        <v>755</v>
      </c>
      <c r="K31" s="213" t="s">
        <v>756</v>
      </c>
      <c r="L31" s="245">
        <v>0</v>
      </c>
      <c r="M31" s="95">
        <v>1</v>
      </c>
      <c r="N31" s="95">
        <v>2</v>
      </c>
      <c r="O31" s="95">
        <v>0.5</v>
      </c>
      <c r="P31" s="245">
        <v>313.44349999999997</v>
      </c>
      <c r="Q31" s="246">
        <f>TRUNC(($D$20*M31*N31*O31*P31)+(L31*M31*N31*O31)+($D$21*M31*N31*O31),2)</f>
        <v>683.3</v>
      </c>
      <c r="R31" s="245">
        <v>310.43810000000002</v>
      </c>
      <c r="S31" s="246">
        <f>TRUNC(($D$20*M31*N31*O31*R31)+(L31*M31*N31*O31)+($D$21*M31*N31*O31),2)</f>
        <v>676.75</v>
      </c>
    </row>
    <row r="32" spans="2:19" ht="15" customHeight="1" thickBot="1" x14ac:dyDescent="0.3">
      <c r="J32" s="95" t="s">
        <v>723</v>
      </c>
      <c r="K32" s="213" t="s">
        <v>757</v>
      </c>
      <c r="L32" s="245">
        <v>0</v>
      </c>
      <c r="M32" s="95">
        <v>1</v>
      </c>
      <c r="N32" s="95">
        <v>2</v>
      </c>
      <c r="O32" s="95">
        <v>0.5</v>
      </c>
      <c r="P32" s="245">
        <v>313.44349999999997</v>
      </c>
      <c r="Q32" s="246">
        <f t="shared" ref="Q32:Q37" si="0">TRUNC(($D$20*M32*N32*O32*P32)+(L32*M32*N32*O32)+($D$21*M32*N32*O32),2)</f>
        <v>683.3</v>
      </c>
      <c r="R32" s="245">
        <v>310.43810000000002</v>
      </c>
      <c r="S32" s="246">
        <f t="shared" ref="S32:S37" si="1">TRUNC(($D$20*M32*N32*O32*R32)+(L32*M32*N32*O32)+($D$21*M32*N32*O32),2)</f>
        <v>676.75</v>
      </c>
    </row>
    <row r="33" spans="10:19" ht="15" customHeight="1" thickBot="1" x14ac:dyDescent="0.3">
      <c r="J33" s="95" t="s">
        <v>606</v>
      </c>
      <c r="K33" s="213" t="s">
        <v>607</v>
      </c>
      <c r="L33" s="245">
        <v>0</v>
      </c>
      <c r="M33" s="95">
        <v>1</v>
      </c>
      <c r="N33" s="95">
        <v>2</v>
      </c>
      <c r="O33" s="95">
        <v>1</v>
      </c>
      <c r="P33" s="245">
        <v>313.44349999999997</v>
      </c>
      <c r="Q33" s="246">
        <f t="shared" si="0"/>
        <v>1366.61</v>
      </c>
      <c r="R33" s="245">
        <v>310.43810000000002</v>
      </c>
      <c r="S33" s="246">
        <f t="shared" si="1"/>
        <v>1353.51</v>
      </c>
    </row>
    <row r="34" spans="10:19" ht="15" customHeight="1" thickBot="1" x14ac:dyDescent="0.3">
      <c r="J34" s="95" t="s">
        <v>498</v>
      </c>
      <c r="K34" s="213" t="s">
        <v>758</v>
      </c>
      <c r="L34" s="245">
        <v>0</v>
      </c>
      <c r="M34" s="95">
        <v>1</v>
      </c>
      <c r="N34" s="95">
        <v>2</v>
      </c>
      <c r="O34" s="95">
        <v>0.5</v>
      </c>
      <c r="P34" s="245">
        <v>313.44349999999997</v>
      </c>
      <c r="Q34" s="246">
        <f t="shared" si="0"/>
        <v>683.3</v>
      </c>
      <c r="R34" s="245">
        <v>310.43810000000002</v>
      </c>
      <c r="S34" s="246">
        <f t="shared" si="1"/>
        <v>676.75</v>
      </c>
    </row>
    <row r="35" spans="10:19" ht="15" customHeight="1" thickBot="1" x14ac:dyDescent="0.3">
      <c r="J35" s="95" t="s">
        <v>470</v>
      </c>
      <c r="K35" s="213" t="s">
        <v>759</v>
      </c>
      <c r="L35" s="245">
        <v>0</v>
      </c>
      <c r="M35" s="95">
        <v>4</v>
      </c>
      <c r="N35" s="95">
        <v>2</v>
      </c>
      <c r="O35" s="95">
        <v>1</v>
      </c>
      <c r="P35" s="245">
        <v>313.44349999999997</v>
      </c>
      <c r="Q35" s="246">
        <f t="shared" si="0"/>
        <v>5466.45</v>
      </c>
      <c r="R35" s="245">
        <v>310.43810000000002</v>
      </c>
      <c r="S35" s="246">
        <f t="shared" si="1"/>
        <v>5414.04</v>
      </c>
    </row>
    <row r="36" spans="10:19" ht="15" customHeight="1" thickBot="1" x14ac:dyDescent="0.3">
      <c r="J36" s="95" t="s">
        <v>760</v>
      </c>
      <c r="K36" s="213" t="s">
        <v>761</v>
      </c>
      <c r="L36" s="245">
        <v>0</v>
      </c>
      <c r="M36" s="95">
        <v>1</v>
      </c>
      <c r="N36" s="95">
        <v>2</v>
      </c>
      <c r="O36" s="95">
        <v>1</v>
      </c>
      <c r="P36" s="245">
        <v>313.44349999999997</v>
      </c>
      <c r="Q36" s="246">
        <f t="shared" si="0"/>
        <v>1366.61</v>
      </c>
      <c r="R36" s="245">
        <v>310.43810000000002</v>
      </c>
      <c r="S36" s="246">
        <f t="shared" si="1"/>
        <v>1353.51</v>
      </c>
    </row>
    <row r="37" spans="10:19" ht="15" hidden="1" customHeight="1" thickBot="1" x14ac:dyDescent="0.3">
      <c r="J37" s="95" t="s">
        <v>470</v>
      </c>
      <c r="K37" s="213" t="s">
        <v>762</v>
      </c>
      <c r="L37" s="245">
        <v>0</v>
      </c>
      <c r="M37" s="95">
        <v>0</v>
      </c>
      <c r="N37" s="95">
        <v>0</v>
      </c>
      <c r="O37" s="95">
        <v>0</v>
      </c>
      <c r="P37" s="245">
        <v>313.44349999999997</v>
      </c>
      <c r="Q37" s="246">
        <f t="shared" si="0"/>
        <v>0</v>
      </c>
      <c r="R37" s="245">
        <v>310.43810000000002</v>
      </c>
      <c r="S37" s="246">
        <f t="shared" si="1"/>
        <v>0</v>
      </c>
    </row>
    <row r="38" spans="10:19" ht="15" customHeight="1" thickBot="1" x14ac:dyDescent="0.3">
      <c r="J38" s="791" t="s">
        <v>203</v>
      </c>
      <c r="K38" s="792"/>
      <c r="L38" s="792"/>
      <c r="M38" s="792"/>
      <c r="N38" s="792"/>
      <c r="O38" s="792"/>
      <c r="P38" s="793"/>
      <c r="Q38" s="91">
        <f>TRUNC(SUM(Q31:Q37),2)</f>
        <v>10249.57</v>
      </c>
      <c r="R38" s="92"/>
      <c r="S38" s="91">
        <f>TRUNC(SUM(S31:S37),2)</f>
        <v>10151.31</v>
      </c>
    </row>
    <row r="39" spans="10:19" ht="15" customHeight="1" thickBot="1" x14ac:dyDescent="0.3">
      <c r="J39" s="798" t="s">
        <v>354</v>
      </c>
      <c r="K39" s="799"/>
      <c r="L39" s="799"/>
      <c r="M39" s="799"/>
      <c r="N39" s="799"/>
      <c r="O39" s="799"/>
      <c r="P39" s="799"/>
      <c r="Q39" s="799"/>
      <c r="R39" s="799"/>
      <c r="S39" s="800"/>
    </row>
    <row r="40" spans="10:19" ht="15" customHeight="1" thickBot="1" x14ac:dyDescent="0.3">
      <c r="J40" s="95" t="s">
        <v>693</v>
      </c>
      <c r="K40" s="213" t="s">
        <v>763</v>
      </c>
      <c r="L40" s="245">
        <v>0</v>
      </c>
      <c r="M40" s="95">
        <v>1</v>
      </c>
      <c r="N40" s="95">
        <v>1</v>
      </c>
      <c r="O40" s="95">
        <v>1</v>
      </c>
      <c r="P40" s="245">
        <v>36.021900000000002</v>
      </c>
      <c r="Q40" s="246">
        <f>TRUNC(($D$20*M40*N40*O40*P40)+(L40*M40*N40*O40)+($D$21*M40*N40*O40),2)</f>
        <v>78.52</v>
      </c>
      <c r="R40" s="245">
        <v>36.021900000000002</v>
      </c>
      <c r="S40" s="246">
        <f>TRUNC(($D$20*M40*N40*O40*R40)+(L40*M40*N40*O40)+($D$21*M40*N40*O40),2)</f>
        <v>78.52</v>
      </c>
    </row>
    <row r="41" spans="10:19" ht="15" customHeight="1" thickBot="1" x14ac:dyDescent="0.3">
      <c r="J41" s="95" t="s">
        <v>745</v>
      </c>
      <c r="K41" s="213" t="s">
        <v>764</v>
      </c>
      <c r="L41" s="245">
        <v>0</v>
      </c>
      <c r="M41" s="95">
        <v>2</v>
      </c>
      <c r="N41" s="95">
        <v>1</v>
      </c>
      <c r="O41" s="95">
        <v>1</v>
      </c>
      <c r="P41" s="245">
        <v>2171.4011</v>
      </c>
      <c r="Q41" s="246">
        <f t="shared" ref="Q41:Q50" si="2">TRUNC(($D$20*M41*N41*O41*P41)+(L41*M41*N41*O41)+($D$21*M41*N41*O41),2)</f>
        <v>9467.2999999999993</v>
      </c>
      <c r="R41" s="245">
        <v>2168.3957</v>
      </c>
      <c r="S41" s="246">
        <f t="shared" ref="S41:S50" si="3">TRUNC(($D$20*M41*N41*O41*R41)+(L41*M41*N41*O41)+($D$21*M41*N41*O41),2)</f>
        <v>9454.2000000000007</v>
      </c>
    </row>
    <row r="42" spans="10:19" ht="15" customHeight="1" thickBot="1" x14ac:dyDescent="0.3">
      <c r="J42" s="95" t="s">
        <v>765</v>
      </c>
      <c r="K42" s="213" t="s">
        <v>766</v>
      </c>
      <c r="L42" s="245">
        <v>0</v>
      </c>
      <c r="M42" s="95">
        <v>1</v>
      </c>
      <c r="N42" s="95">
        <v>1</v>
      </c>
      <c r="O42" s="95">
        <v>1</v>
      </c>
      <c r="P42" s="245">
        <v>337.07040000000001</v>
      </c>
      <c r="Q42" s="246">
        <f t="shared" si="2"/>
        <v>734.81</v>
      </c>
      <c r="R42" s="245">
        <v>334.62509999999997</v>
      </c>
      <c r="S42" s="246">
        <f t="shared" si="3"/>
        <v>729.48</v>
      </c>
    </row>
    <row r="43" spans="10:19" ht="15" customHeight="1" thickBot="1" x14ac:dyDescent="0.3">
      <c r="J43" s="95" t="s">
        <v>577</v>
      </c>
      <c r="K43" s="213" t="s">
        <v>578</v>
      </c>
      <c r="L43" s="245">
        <v>0</v>
      </c>
      <c r="M43" s="95">
        <v>1</v>
      </c>
      <c r="N43" s="95">
        <v>1</v>
      </c>
      <c r="O43" s="95">
        <v>1</v>
      </c>
      <c r="P43" s="245">
        <v>256.42509999999999</v>
      </c>
      <c r="Q43" s="246">
        <f t="shared" si="2"/>
        <v>559</v>
      </c>
      <c r="R43" s="245">
        <v>251.36</v>
      </c>
      <c r="S43" s="246">
        <f t="shared" si="3"/>
        <v>547.96</v>
      </c>
    </row>
    <row r="44" spans="10:19" ht="15" customHeight="1" thickBot="1" x14ac:dyDescent="0.3">
      <c r="J44" s="95" t="s">
        <v>550</v>
      </c>
      <c r="K44" s="213" t="s">
        <v>551</v>
      </c>
      <c r="L44" s="245">
        <v>0</v>
      </c>
      <c r="M44" s="95">
        <v>1</v>
      </c>
      <c r="N44" s="95">
        <v>1</v>
      </c>
      <c r="O44" s="95">
        <v>1</v>
      </c>
      <c r="P44" s="245">
        <v>228.20939999999999</v>
      </c>
      <c r="Q44" s="246">
        <f t="shared" si="2"/>
        <v>497.49</v>
      </c>
      <c r="R44" s="245">
        <v>225.76410000000001</v>
      </c>
      <c r="S44" s="246">
        <f t="shared" si="3"/>
        <v>492.16</v>
      </c>
    </row>
    <row r="45" spans="10:19" ht="15" customHeight="1" thickBot="1" x14ac:dyDescent="0.3">
      <c r="J45" s="95" t="s">
        <v>721</v>
      </c>
      <c r="K45" s="213" t="s">
        <v>722</v>
      </c>
      <c r="L45" s="245">
        <v>0</v>
      </c>
      <c r="M45" s="95">
        <v>1</v>
      </c>
      <c r="N45" s="95">
        <v>1</v>
      </c>
      <c r="O45" s="95">
        <v>1</v>
      </c>
      <c r="P45" s="245">
        <v>123.8068</v>
      </c>
      <c r="Q45" s="246">
        <f t="shared" si="2"/>
        <v>269.89</v>
      </c>
      <c r="R45" s="245">
        <v>121.36150000000001</v>
      </c>
      <c r="S45" s="246">
        <f t="shared" si="3"/>
        <v>264.56</v>
      </c>
    </row>
    <row r="46" spans="10:19" ht="15" customHeight="1" thickBot="1" x14ac:dyDescent="0.3">
      <c r="J46" s="95" t="s">
        <v>492</v>
      </c>
      <c r="K46" s="213" t="s">
        <v>493</v>
      </c>
      <c r="L46" s="245">
        <v>0</v>
      </c>
      <c r="M46" s="95">
        <v>1</v>
      </c>
      <c r="N46" s="95">
        <v>1</v>
      </c>
      <c r="O46" s="95">
        <v>1</v>
      </c>
      <c r="P46" s="245">
        <v>215.1414</v>
      </c>
      <c r="Q46" s="246">
        <f t="shared" si="2"/>
        <v>469</v>
      </c>
      <c r="R46" s="245">
        <v>212.6961</v>
      </c>
      <c r="S46" s="246">
        <f>TRUNC(($D$20*M46*N46*O46*R46)+(L46*M46*N46*O46)+($D$21*M46*N46*O46),2)</f>
        <v>463.67</v>
      </c>
    </row>
    <row r="47" spans="10:19" ht="15" hidden="1" customHeight="1" thickBot="1" x14ac:dyDescent="0.3">
      <c r="J47" s="95" t="s">
        <v>470</v>
      </c>
      <c r="K47" s="213" t="s">
        <v>762</v>
      </c>
      <c r="L47" s="245">
        <v>0</v>
      </c>
      <c r="M47" s="95">
        <v>0</v>
      </c>
      <c r="N47" s="95">
        <v>1</v>
      </c>
      <c r="O47" s="95">
        <v>0</v>
      </c>
      <c r="P47" s="245">
        <v>0</v>
      </c>
      <c r="Q47" s="246">
        <f t="shared" si="2"/>
        <v>0</v>
      </c>
      <c r="R47" s="245">
        <v>0</v>
      </c>
      <c r="S47" s="246">
        <f t="shared" si="3"/>
        <v>0</v>
      </c>
    </row>
    <row r="48" spans="10:19" ht="15" hidden="1" customHeight="1" thickBot="1" x14ac:dyDescent="0.3">
      <c r="J48" s="95" t="s">
        <v>470</v>
      </c>
      <c r="K48" s="213" t="s">
        <v>762</v>
      </c>
      <c r="L48" s="245">
        <v>0</v>
      </c>
      <c r="M48" s="95">
        <v>0</v>
      </c>
      <c r="N48" s="95">
        <v>1</v>
      </c>
      <c r="O48" s="95">
        <v>0</v>
      </c>
      <c r="P48" s="245">
        <v>0</v>
      </c>
      <c r="Q48" s="246">
        <f t="shared" si="2"/>
        <v>0</v>
      </c>
      <c r="R48" s="245">
        <v>0</v>
      </c>
      <c r="S48" s="246">
        <f t="shared" si="3"/>
        <v>0</v>
      </c>
    </row>
    <row r="49" spans="10:19" ht="15" hidden="1" customHeight="1" thickBot="1" x14ac:dyDescent="0.3">
      <c r="J49" s="95" t="s">
        <v>470</v>
      </c>
      <c r="K49" s="213" t="s">
        <v>762</v>
      </c>
      <c r="L49" s="245">
        <v>0</v>
      </c>
      <c r="M49" s="95">
        <v>0</v>
      </c>
      <c r="N49" s="95">
        <v>1</v>
      </c>
      <c r="O49" s="95">
        <v>0</v>
      </c>
      <c r="P49" s="245">
        <v>0</v>
      </c>
      <c r="Q49" s="246">
        <f t="shared" si="2"/>
        <v>0</v>
      </c>
      <c r="R49" s="245">
        <v>0</v>
      </c>
      <c r="S49" s="246">
        <f t="shared" si="3"/>
        <v>0</v>
      </c>
    </row>
    <row r="50" spans="10:19" ht="15" hidden="1" customHeight="1" thickBot="1" x14ac:dyDescent="0.3">
      <c r="J50" s="95" t="s">
        <v>470</v>
      </c>
      <c r="K50" s="213" t="s">
        <v>762</v>
      </c>
      <c r="L50" s="245">
        <v>0</v>
      </c>
      <c r="M50" s="95">
        <v>0</v>
      </c>
      <c r="N50" s="95">
        <v>1</v>
      </c>
      <c r="O50" s="95">
        <v>0</v>
      </c>
      <c r="P50" s="245">
        <v>0</v>
      </c>
      <c r="Q50" s="246">
        <f t="shared" si="2"/>
        <v>0</v>
      </c>
      <c r="R50" s="245">
        <v>0</v>
      </c>
      <c r="S50" s="246">
        <f t="shared" si="3"/>
        <v>0</v>
      </c>
    </row>
    <row r="51" spans="10:19" ht="15" customHeight="1" thickBot="1" x14ac:dyDescent="0.3">
      <c r="J51" s="791" t="s">
        <v>204</v>
      </c>
      <c r="K51" s="792"/>
      <c r="L51" s="792"/>
      <c r="M51" s="792"/>
      <c r="N51" s="792"/>
      <c r="O51" s="792"/>
      <c r="P51" s="793"/>
      <c r="Q51" s="91">
        <f>TRUNC(SUM(Q40:Q50),2)</f>
        <v>12076.01</v>
      </c>
      <c r="R51" s="92"/>
      <c r="S51" s="91">
        <f>TRUNC(SUM(S40:S50),2)</f>
        <v>12030.55</v>
      </c>
    </row>
    <row r="52" spans="10:19" ht="15" customHeight="1" thickBot="1" x14ac:dyDescent="0.3">
      <c r="J52" s="791" t="s">
        <v>205</v>
      </c>
      <c r="K52" s="792"/>
      <c r="L52" s="792"/>
      <c r="M52" s="792"/>
      <c r="N52" s="792"/>
      <c r="O52" s="792"/>
      <c r="P52" s="793"/>
      <c r="Q52" s="91">
        <f>TRUNC(Q38+Q51,2)</f>
        <v>22325.58</v>
      </c>
      <c r="R52" s="92"/>
      <c r="S52" s="91">
        <f>TRUNC(S38+S51,2)</f>
        <v>22181.86</v>
      </c>
    </row>
  </sheetData>
  <mergeCells count="26">
    <mergeCell ref="B3:G3"/>
    <mergeCell ref="B7:F7"/>
    <mergeCell ref="C10:D10"/>
    <mergeCell ref="C11:D11"/>
    <mergeCell ref="B12:D12"/>
    <mergeCell ref="B17:D17"/>
    <mergeCell ref="B18:C18"/>
    <mergeCell ref="B19:C19"/>
    <mergeCell ref="B20:C20"/>
    <mergeCell ref="B21:C21"/>
    <mergeCell ref="J24:K24"/>
    <mergeCell ref="J28:J29"/>
    <mergeCell ref="K28:K29"/>
    <mergeCell ref="J38:P38"/>
    <mergeCell ref="J39:S39"/>
    <mergeCell ref="Q28:Q29"/>
    <mergeCell ref="R28:R29"/>
    <mergeCell ref="S28:S29"/>
    <mergeCell ref="J51:P51"/>
    <mergeCell ref="J52:P52"/>
    <mergeCell ref="L28:L29"/>
    <mergeCell ref="M28:M29"/>
    <mergeCell ref="N28:N29"/>
    <mergeCell ref="O28:O29"/>
    <mergeCell ref="P28:P29"/>
    <mergeCell ref="J30:S30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B1:L48"/>
  <sheetViews>
    <sheetView showGridLines="0" topLeftCell="C1" workbookViewId="0">
      <selection activeCell="F11" sqref="F11"/>
    </sheetView>
  </sheetViews>
  <sheetFormatPr defaultRowHeight="15.75" x14ac:dyDescent="0.25"/>
  <cols>
    <col min="1" max="1" width="5.7109375" customWidth="1"/>
    <col min="2" max="2" width="15.7109375" style="79" customWidth="1"/>
    <col min="3" max="3" width="50.7109375" style="77" customWidth="1"/>
    <col min="4" max="4" width="36" style="79" bestFit="1" customWidth="1"/>
    <col min="5" max="6" width="15.7109375" style="100" customWidth="1"/>
    <col min="7" max="7" width="5.7109375" style="77" customWidth="1"/>
    <col min="8" max="8" width="15.7109375" style="79" customWidth="1"/>
    <col min="9" max="9" width="50.7109375" style="77" customWidth="1"/>
    <col min="10" max="10" width="36" style="79" bestFit="1" customWidth="1"/>
    <col min="11" max="12" width="15.7109375" style="100" customWidth="1"/>
  </cols>
  <sheetData>
    <row r="1" spans="2:12" ht="16.5" thickBot="1" x14ac:dyDescent="0.3">
      <c r="B1" s="79" t="s">
        <v>359</v>
      </c>
      <c r="C1" s="302">
        <v>0.1075</v>
      </c>
    </row>
    <row r="2" spans="2:12" ht="19.5" thickBot="1" x14ac:dyDescent="0.3">
      <c r="B2" s="806" t="s">
        <v>206</v>
      </c>
      <c r="C2" s="806"/>
      <c r="D2" s="806"/>
      <c r="E2" s="806"/>
      <c r="F2" s="806"/>
      <c r="H2" s="806" t="s">
        <v>312</v>
      </c>
      <c r="I2" s="806"/>
      <c r="J2" s="806"/>
      <c r="K2" s="806"/>
      <c r="L2" s="806"/>
    </row>
    <row r="3" spans="2:12" ht="16.5" thickBot="1" x14ac:dyDescent="0.3">
      <c r="B3" s="295" t="s">
        <v>236</v>
      </c>
      <c r="C3" s="808" t="s">
        <v>678</v>
      </c>
      <c r="D3" s="809"/>
      <c r="E3" s="296" t="s">
        <v>237</v>
      </c>
      <c r="F3" s="297">
        <f>F25</f>
        <v>0.27816291161178497</v>
      </c>
      <c r="H3" s="295" t="s">
        <v>236</v>
      </c>
      <c r="I3" s="808" t="s">
        <v>678</v>
      </c>
      <c r="J3" s="809"/>
      <c r="K3" s="296" t="s">
        <v>237</v>
      </c>
      <c r="L3" s="297">
        <f>L25</f>
        <v>0.3438104999430589</v>
      </c>
    </row>
    <row r="4" spans="2:12" ht="16.5" thickBot="1" x14ac:dyDescent="0.3">
      <c r="B4" s="295" t="s">
        <v>238</v>
      </c>
      <c r="C4" s="808" t="s">
        <v>679</v>
      </c>
      <c r="D4" s="809"/>
      <c r="E4" s="296" t="s">
        <v>239</v>
      </c>
      <c r="F4" s="298">
        <v>44470</v>
      </c>
      <c r="H4" s="295" t="s">
        <v>238</v>
      </c>
      <c r="I4" s="808" t="s">
        <v>679</v>
      </c>
      <c r="J4" s="809"/>
      <c r="K4" s="296" t="s">
        <v>239</v>
      </c>
      <c r="L4" s="298">
        <v>44470</v>
      </c>
    </row>
    <row r="5" spans="2:12" ht="16.5" thickBot="1" x14ac:dyDescent="0.3">
      <c r="B5" s="295" t="s">
        <v>240</v>
      </c>
      <c r="C5" s="808" t="s">
        <v>680</v>
      </c>
      <c r="D5" s="809"/>
      <c r="E5" s="296" t="s">
        <v>241</v>
      </c>
      <c r="F5" s="299">
        <v>270</v>
      </c>
      <c r="H5" s="295" t="s">
        <v>240</v>
      </c>
      <c r="I5" s="808" t="s">
        <v>680</v>
      </c>
      <c r="J5" s="809"/>
      <c r="K5" s="296" t="s">
        <v>241</v>
      </c>
      <c r="L5" s="299">
        <v>270</v>
      </c>
    </row>
    <row r="6" spans="2:12" ht="16.5" thickBot="1" x14ac:dyDescent="0.3">
      <c r="B6" s="295" t="s">
        <v>242</v>
      </c>
      <c r="C6" s="808" t="s">
        <v>681</v>
      </c>
      <c r="D6" s="810"/>
      <c r="E6" s="810"/>
      <c r="F6" s="809"/>
      <c r="H6" s="295" t="s">
        <v>242</v>
      </c>
      <c r="I6" s="808" t="s">
        <v>681</v>
      </c>
      <c r="J6" s="810"/>
      <c r="K6" s="810"/>
      <c r="L6" s="809"/>
    </row>
    <row r="7" spans="2:12" ht="19.5" thickBot="1" x14ac:dyDescent="0.3">
      <c r="B7" s="813" t="s">
        <v>206</v>
      </c>
      <c r="C7" s="814"/>
      <c r="D7" s="814"/>
      <c r="E7" s="814"/>
      <c r="F7" s="815"/>
      <c r="H7" s="806" t="s">
        <v>312</v>
      </c>
      <c r="I7" s="806"/>
      <c r="J7" s="806"/>
      <c r="K7" s="806"/>
      <c r="L7" s="806"/>
    </row>
    <row r="8" spans="2:12" ht="16.5" thickBot="1" x14ac:dyDescent="0.3">
      <c r="B8" s="761" t="s">
        <v>207</v>
      </c>
      <c r="C8" s="761"/>
      <c r="D8" s="761"/>
      <c r="E8" s="93" t="s">
        <v>208</v>
      </c>
      <c r="F8" s="93" t="s">
        <v>209</v>
      </c>
      <c r="H8" s="761" t="s">
        <v>207</v>
      </c>
      <c r="I8" s="761"/>
      <c r="J8" s="761"/>
      <c r="K8" s="93" t="s">
        <v>208</v>
      </c>
      <c r="L8" s="93" t="s">
        <v>209</v>
      </c>
    </row>
    <row r="9" spans="2:12" ht="16.5" thickBot="1" x14ac:dyDescent="0.3">
      <c r="B9" s="95" t="s">
        <v>101</v>
      </c>
      <c r="C9" s="101" t="s">
        <v>210</v>
      </c>
      <c r="D9" s="95" t="s">
        <v>821</v>
      </c>
      <c r="E9" s="96">
        <f>F9/(1+F$25)</f>
        <v>6.2589830508474581E-2</v>
      </c>
      <c r="F9" s="96">
        <v>0.08</v>
      </c>
      <c r="H9" s="95" t="s">
        <v>101</v>
      </c>
      <c r="I9" s="101" t="s">
        <v>210</v>
      </c>
      <c r="J9" s="95" t="s">
        <v>821</v>
      </c>
      <c r="K9" s="96">
        <f>L9/(1+L$25)</f>
        <v>5.9532203389830507E-2</v>
      </c>
      <c r="L9" s="96">
        <v>0.08</v>
      </c>
    </row>
    <row r="10" spans="2:12" ht="16.5" thickBot="1" x14ac:dyDescent="0.3">
      <c r="B10" s="95" t="s">
        <v>104</v>
      </c>
      <c r="C10" s="101" t="s">
        <v>211</v>
      </c>
      <c r="D10" s="95" t="s">
        <v>822</v>
      </c>
      <c r="E10" s="96">
        <v>7.7999999999999996E-3</v>
      </c>
      <c r="F10" s="96">
        <v>1.01E-2</v>
      </c>
      <c r="H10" s="95" t="s">
        <v>104</v>
      </c>
      <c r="I10" s="101" t="s">
        <v>211</v>
      </c>
      <c r="J10" s="95" t="s">
        <v>822</v>
      </c>
      <c r="K10" s="96">
        <v>7.9000000000000008E-3</v>
      </c>
      <c r="L10" s="96">
        <f>K10*(1+L$25)</f>
        <v>1.0616102949550166E-2</v>
      </c>
    </row>
    <row r="11" spans="2:12" ht="16.5" thickBot="1" x14ac:dyDescent="0.3">
      <c r="B11" s="95" t="s">
        <v>107</v>
      </c>
      <c r="C11" s="101" t="s">
        <v>212</v>
      </c>
      <c r="D11" s="95" t="s">
        <v>823</v>
      </c>
      <c r="E11" s="96">
        <v>5.0000000000000001E-3</v>
      </c>
      <c r="F11" s="96">
        <f>E11*(1+F$25)</f>
        <v>6.3908145580589253E-3</v>
      </c>
      <c r="H11" s="95" t="s">
        <v>107</v>
      </c>
      <c r="I11" s="101" t="s">
        <v>212</v>
      </c>
      <c r="J11" s="96" t="s">
        <v>823</v>
      </c>
      <c r="K11" s="96">
        <v>5.0000000000000001E-3</v>
      </c>
      <c r="L11" s="96">
        <f>K11*(1+L$25)</f>
        <v>6.7190524997152948E-3</v>
      </c>
    </row>
    <row r="12" spans="2:12" ht="16.5" thickBot="1" x14ac:dyDescent="0.3">
      <c r="B12" s="95" t="s">
        <v>110</v>
      </c>
      <c r="C12" s="101" t="s">
        <v>213</v>
      </c>
      <c r="D12" s="95" t="s">
        <v>824</v>
      </c>
      <c r="E12" s="96">
        <v>2.5000000000000001E-3</v>
      </c>
      <c r="F12" s="96">
        <f>E12*(1+F$25)</f>
        <v>3.1954072790294627E-3</v>
      </c>
      <c r="H12" s="95" t="s">
        <v>110</v>
      </c>
      <c r="I12" s="101" t="s">
        <v>213</v>
      </c>
      <c r="J12" s="95" t="s">
        <v>824</v>
      </c>
      <c r="K12" s="96">
        <v>2.5000000000000001E-3</v>
      </c>
      <c r="L12" s="96">
        <f>K12*(1+L$25)</f>
        <v>3.3595262498576474E-3</v>
      </c>
    </row>
    <row r="13" spans="2:12" ht="16.5" thickBot="1" x14ac:dyDescent="0.3">
      <c r="B13" s="97"/>
      <c r="C13" s="811" t="s">
        <v>49</v>
      </c>
      <c r="D13" s="811"/>
      <c r="E13" s="98">
        <f>SUM(E9:E12)</f>
        <v>7.7889830508474589E-2</v>
      </c>
      <c r="F13" s="98">
        <f>SUM(F9:F12)</f>
        <v>9.968622183708839E-2</v>
      </c>
      <c r="H13" s="97"/>
      <c r="I13" s="811" t="s">
        <v>49</v>
      </c>
      <c r="J13" s="811"/>
      <c r="K13" s="98">
        <f>SUM(K9:K12)</f>
        <v>7.4932203389830518E-2</v>
      </c>
      <c r="L13" s="98">
        <f>SUM(L9:L12)</f>
        <v>0.10069468169912311</v>
      </c>
    </row>
    <row r="14" spans="2:12" ht="16.5" thickBot="1" x14ac:dyDescent="0.3">
      <c r="B14" s="761" t="s">
        <v>214</v>
      </c>
      <c r="C14" s="761"/>
      <c r="D14" s="761"/>
      <c r="E14" s="93" t="s">
        <v>208</v>
      </c>
      <c r="F14" s="93" t="s">
        <v>209</v>
      </c>
      <c r="H14" s="761" t="s">
        <v>214</v>
      </c>
      <c r="I14" s="761"/>
      <c r="J14" s="761"/>
      <c r="K14" s="93" t="s">
        <v>208</v>
      </c>
      <c r="L14" s="93" t="s">
        <v>209</v>
      </c>
    </row>
    <row r="15" spans="2:12" ht="16.5" thickBot="1" x14ac:dyDescent="0.3">
      <c r="B15" s="95" t="s">
        <v>113</v>
      </c>
      <c r="C15" s="101" t="s">
        <v>215</v>
      </c>
      <c r="D15" s="95" t="s">
        <v>825</v>
      </c>
      <c r="E15" s="96">
        <f>F15/(1+F$25)</f>
        <v>7.8237288135593233E-2</v>
      </c>
      <c r="F15" s="96">
        <v>0.1</v>
      </c>
      <c r="H15" s="95" t="s">
        <v>113</v>
      </c>
      <c r="I15" s="101" t="s">
        <v>215</v>
      </c>
      <c r="J15" s="95"/>
      <c r="K15" s="96">
        <f>L15/(1+L$25)</f>
        <v>7.4415254237288134E-2</v>
      </c>
      <c r="L15" s="96">
        <v>0.1</v>
      </c>
    </row>
    <row r="16" spans="2:12" ht="16.5" thickBot="1" x14ac:dyDescent="0.3">
      <c r="B16" s="97"/>
      <c r="C16" s="811" t="s">
        <v>49</v>
      </c>
      <c r="D16" s="811"/>
      <c r="E16" s="98">
        <f>SUM(E15)</f>
        <v>7.8237288135593233E-2</v>
      </c>
      <c r="F16" s="98">
        <f>SUM(F15)</f>
        <v>0.1</v>
      </c>
      <c r="H16" s="97"/>
      <c r="I16" s="811" t="s">
        <v>49</v>
      </c>
      <c r="J16" s="811"/>
      <c r="K16" s="98">
        <f>SUM(K15)</f>
        <v>7.4415254237288134E-2</v>
      </c>
      <c r="L16" s="98">
        <f>SUM(L15)</f>
        <v>0.1</v>
      </c>
    </row>
    <row r="17" spans="2:12" ht="16.5" thickBot="1" x14ac:dyDescent="0.3">
      <c r="B17" s="761" t="s">
        <v>216</v>
      </c>
      <c r="C17" s="761"/>
      <c r="D17" s="761"/>
      <c r="E17" s="93" t="s">
        <v>208</v>
      </c>
      <c r="F17" s="93" t="s">
        <v>209</v>
      </c>
      <c r="H17" s="761" t="s">
        <v>216</v>
      </c>
      <c r="I17" s="761"/>
      <c r="J17" s="761"/>
      <c r="K17" s="93" t="s">
        <v>208</v>
      </c>
      <c r="L17" s="93" t="s">
        <v>209</v>
      </c>
    </row>
    <row r="18" spans="2:12" ht="16.5" thickBot="1" x14ac:dyDescent="0.3">
      <c r="B18" s="95" t="s">
        <v>116</v>
      </c>
      <c r="C18" s="101" t="s">
        <v>217</v>
      </c>
      <c r="D18" s="96">
        <v>0</v>
      </c>
      <c r="E18" s="96">
        <v>6.4999999999999997E-3</v>
      </c>
      <c r="F18" s="96">
        <f>E18*(1+F$25)</f>
        <v>8.3080589254766017E-3</v>
      </c>
      <c r="H18" s="95" t="s">
        <v>116</v>
      </c>
      <c r="I18" s="101" t="s">
        <v>217</v>
      </c>
      <c r="J18" s="96"/>
      <c r="K18" s="96">
        <v>6.4999999999999997E-3</v>
      </c>
      <c r="L18" s="96">
        <f>K18*(1+L$25)</f>
        <v>8.7347682496298831E-3</v>
      </c>
    </row>
    <row r="19" spans="2:12" ht="16.5" thickBot="1" x14ac:dyDescent="0.3">
      <c r="B19" s="95" t="s">
        <v>218</v>
      </c>
      <c r="C19" s="101" t="s">
        <v>219</v>
      </c>
      <c r="D19" s="96">
        <v>0</v>
      </c>
      <c r="E19" s="96">
        <v>0.03</v>
      </c>
      <c r="F19" s="96">
        <f>E19*(1+F$25)</f>
        <v>3.8344887348353549E-2</v>
      </c>
      <c r="H19" s="95" t="s">
        <v>218</v>
      </c>
      <c r="I19" s="101" t="s">
        <v>219</v>
      </c>
      <c r="J19" s="96"/>
      <c r="K19" s="96">
        <v>0.03</v>
      </c>
      <c r="L19" s="96">
        <f>K19*(1+L$25)</f>
        <v>4.0314314998291766E-2</v>
      </c>
    </row>
    <row r="20" spans="2:12" ht="16.5" thickBot="1" x14ac:dyDescent="0.3">
      <c r="B20" s="95" t="s">
        <v>220</v>
      </c>
      <c r="C20" s="101" t="s">
        <v>221</v>
      </c>
      <c r="D20" s="96">
        <v>0</v>
      </c>
      <c r="E20" s="96">
        <v>2.5000000000000001E-2</v>
      </c>
      <c r="F20" s="96">
        <f>E20*(1+F$25)</f>
        <v>3.1954072790294628E-2</v>
      </c>
      <c r="H20" s="95" t="s">
        <v>220</v>
      </c>
      <c r="I20" s="101" t="s">
        <v>221</v>
      </c>
      <c r="J20" s="96"/>
      <c r="K20" s="96">
        <v>2.5000000000000001E-2</v>
      </c>
      <c r="L20" s="96">
        <f>K20*(1+L$25)</f>
        <v>3.3595262498576473E-2</v>
      </c>
    </row>
    <row r="21" spans="2:12" ht="16.5" thickBot="1" x14ac:dyDescent="0.3">
      <c r="B21" s="95" t="s">
        <v>222</v>
      </c>
      <c r="C21" s="101" t="s">
        <v>223</v>
      </c>
      <c r="D21" s="96">
        <v>0</v>
      </c>
      <c r="E21" s="96">
        <v>0</v>
      </c>
      <c r="F21" s="96">
        <v>0</v>
      </c>
      <c r="H21" s="95" t="s">
        <v>222</v>
      </c>
      <c r="I21" s="101" t="s">
        <v>223</v>
      </c>
      <c r="J21" s="96"/>
      <c r="K21" s="96">
        <v>4.4999999999999998E-2</v>
      </c>
      <c r="L21" s="96">
        <f>K21*(1+L$25)</f>
        <v>6.0471472497437645E-2</v>
      </c>
    </row>
    <row r="22" spans="2:12" ht="16.5" thickBot="1" x14ac:dyDescent="0.3">
      <c r="B22" s="97"/>
      <c r="C22" s="811" t="s">
        <v>49</v>
      </c>
      <c r="D22" s="811"/>
      <c r="E22" s="98">
        <f>SUM(E18:E21)</f>
        <v>6.1499999999999999E-2</v>
      </c>
      <c r="F22" s="98">
        <f>SUM(F18:F21)</f>
        <v>7.8607019064124789E-2</v>
      </c>
      <c r="H22" s="97"/>
      <c r="I22" s="811" t="s">
        <v>49</v>
      </c>
      <c r="J22" s="811"/>
      <c r="K22" s="98">
        <f>SUM(K18:K21)</f>
        <v>0.1065</v>
      </c>
      <c r="L22" s="98">
        <f>SUM(L18:L21)</f>
        <v>0.14311581824393577</v>
      </c>
    </row>
    <row r="23" spans="2:12" ht="16.5" thickBot="1" x14ac:dyDescent="0.3">
      <c r="B23" s="812" t="s">
        <v>224</v>
      </c>
      <c r="C23" s="812"/>
      <c r="D23" s="812"/>
      <c r="E23" s="102">
        <f>E13+E16+E22</f>
        <v>0.21762711864406781</v>
      </c>
      <c r="F23" s="102">
        <f>(1+(F9+F15))/(1-(E10+E11+E12+E18+E19+E20+E21))-1</f>
        <v>0.27816291161178497</v>
      </c>
      <c r="H23" s="812" t="s">
        <v>224</v>
      </c>
      <c r="I23" s="812"/>
      <c r="J23" s="812"/>
      <c r="K23" s="102">
        <f>K13+K16+K22</f>
        <v>0.25584745762711864</v>
      </c>
      <c r="L23" s="102">
        <f>(1+(L9+L15))/(1-(K10+K11+K12+K18+K19+K20+K21))-1</f>
        <v>0.3438104999430589</v>
      </c>
    </row>
    <row r="24" spans="2:12" ht="16.5" thickBot="1" x14ac:dyDescent="0.3">
      <c r="B24" s="812" t="s">
        <v>225</v>
      </c>
      <c r="C24" s="812"/>
      <c r="D24" s="812"/>
      <c r="E24" s="96">
        <f>1-E23</f>
        <v>0.78237288135593219</v>
      </c>
      <c r="F24" s="96"/>
      <c r="H24" s="812" t="s">
        <v>225</v>
      </c>
      <c r="I24" s="812"/>
      <c r="J24" s="812"/>
      <c r="K24" s="102">
        <f>1-K23</f>
        <v>0.74415254237288142</v>
      </c>
      <c r="L24" s="96"/>
    </row>
    <row r="25" spans="2:12" ht="16.5" thickBot="1" x14ac:dyDescent="0.3">
      <c r="B25" s="805" t="s">
        <v>226</v>
      </c>
      <c r="C25" s="805"/>
      <c r="D25" s="805"/>
      <c r="E25" s="805"/>
      <c r="F25" s="99">
        <f>F23</f>
        <v>0.27816291161178497</v>
      </c>
      <c r="H25" s="805" t="s">
        <v>226</v>
      </c>
      <c r="I25" s="805"/>
      <c r="J25" s="805"/>
      <c r="K25" s="805"/>
      <c r="L25" s="99">
        <f>L23</f>
        <v>0.3438104999430589</v>
      </c>
    </row>
    <row r="47" spans="3:3" ht="16.5" thickBot="1" x14ac:dyDescent="0.3"/>
    <row r="48" spans="3:3" ht="16.5" thickBot="1" x14ac:dyDescent="0.3">
      <c r="C48" s="94"/>
    </row>
  </sheetData>
  <mergeCells count="30">
    <mergeCell ref="B7:F7"/>
    <mergeCell ref="H7:L7"/>
    <mergeCell ref="B8:D8"/>
    <mergeCell ref="H8:J8"/>
    <mergeCell ref="C13:D13"/>
    <mergeCell ref="I13:J13"/>
    <mergeCell ref="B14:D14"/>
    <mergeCell ref="H14:J14"/>
    <mergeCell ref="C16:D16"/>
    <mergeCell ref="I16:J16"/>
    <mergeCell ref="B17:D17"/>
    <mergeCell ref="H17:J17"/>
    <mergeCell ref="B25:E25"/>
    <mergeCell ref="H25:K25"/>
    <mergeCell ref="C22:D22"/>
    <mergeCell ref="I22:J22"/>
    <mergeCell ref="B23:D23"/>
    <mergeCell ref="H23:J23"/>
    <mergeCell ref="B24:D24"/>
    <mergeCell ref="H24:J24"/>
    <mergeCell ref="B2:F2"/>
    <mergeCell ref="C3:D3"/>
    <mergeCell ref="C4:D4"/>
    <mergeCell ref="C5:D5"/>
    <mergeCell ref="C6:F6"/>
    <mergeCell ref="H2:L2"/>
    <mergeCell ref="I3:J3"/>
    <mergeCell ref="I4:J4"/>
    <mergeCell ref="I5:J5"/>
    <mergeCell ref="I6:L6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B1:F68"/>
  <sheetViews>
    <sheetView showGridLines="0" topLeftCell="A3" zoomScaleNormal="100" workbookViewId="0">
      <selection activeCell="H23" sqref="H23:H24"/>
    </sheetView>
  </sheetViews>
  <sheetFormatPr defaultRowHeight="15.75" x14ac:dyDescent="0.25"/>
  <cols>
    <col min="1" max="1" width="9.140625" style="338"/>
    <col min="2" max="3" width="15.7109375" style="339" customWidth="1"/>
    <col min="4" max="4" width="90.7109375" style="103" customWidth="1"/>
    <col min="5" max="5" width="15.7109375" style="339" customWidth="1"/>
    <col min="6" max="6" width="20.7109375" style="339" customWidth="1"/>
    <col min="7" max="16384" width="9.140625" style="338"/>
  </cols>
  <sheetData>
    <row r="1" spans="2:6" ht="16.5" thickBot="1" x14ac:dyDescent="0.3"/>
    <row r="2" spans="2:6" s="340" customFormat="1" ht="19.5" thickBot="1" x14ac:dyDescent="0.35">
      <c r="B2" s="816" t="s">
        <v>227</v>
      </c>
      <c r="C2" s="816"/>
      <c r="D2" s="816"/>
      <c r="E2" s="816"/>
      <c r="F2" s="816"/>
    </row>
    <row r="3" spans="2:6" ht="16.5" thickBot="1" x14ac:dyDescent="0.3">
      <c r="B3" s="336" t="s">
        <v>228</v>
      </c>
      <c r="C3" s="336" t="s">
        <v>38</v>
      </c>
      <c r="D3" s="336" t="s">
        <v>2</v>
      </c>
      <c r="E3" s="336" t="s">
        <v>39</v>
      </c>
      <c r="F3" s="336" t="s">
        <v>186</v>
      </c>
    </row>
    <row r="4" spans="2:6" ht="16.5" thickBot="1" x14ac:dyDescent="0.3">
      <c r="B4" s="336">
        <v>1</v>
      </c>
      <c r="C4" s="341"/>
      <c r="D4" s="336" t="s">
        <v>229</v>
      </c>
      <c r="E4" s="341"/>
      <c r="F4" s="336"/>
    </row>
    <row r="5" spans="2:6" ht="16.5" thickBot="1" x14ac:dyDescent="0.3">
      <c r="B5" s="198" t="s">
        <v>9</v>
      </c>
      <c r="C5" s="198" t="s">
        <v>615</v>
      </c>
      <c r="D5" s="197" t="s">
        <v>616</v>
      </c>
      <c r="E5" s="198" t="s">
        <v>617</v>
      </c>
      <c r="F5" s="198">
        <v>1</v>
      </c>
    </row>
    <row r="6" spans="2:6" ht="16.5" thickBot="1" x14ac:dyDescent="0.3">
      <c r="B6" s="198" t="s">
        <v>10</v>
      </c>
      <c r="C6" s="198">
        <v>5213570</v>
      </c>
      <c r="D6" s="197" t="s">
        <v>362</v>
      </c>
      <c r="E6" s="198" t="s">
        <v>300</v>
      </c>
      <c r="F6" s="342">
        <v>15.625</v>
      </c>
    </row>
    <row r="7" spans="2:6" ht="32.25" thickBot="1" x14ac:dyDescent="0.3">
      <c r="B7" s="198" t="s">
        <v>618</v>
      </c>
      <c r="C7" s="198">
        <v>5216111</v>
      </c>
      <c r="D7" s="197" t="s">
        <v>365</v>
      </c>
      <c r="E7" s="198" t="s">
        <v>617</v>
      </c>
      <c r="F7" s="198">
        <v>3</v>
      </c>
    </row>
    <row r="8" spans="2:6" ht="32.25" thickBot="1" x14ac:dyDescent="0.3">
      <c r="B8" s="198" t="s">
        <v>619</v>
      </c>
      <c r="C8" s="198" t="s">
        <v>470</v>
      </c>
      <c r="D8" s="197" t="s">
        <v>609</v>
      </c>
      <c r="E8" s="198" t="s">
        <v>470</v>
      </c>
      <c r="F8" s="198">
        <v>0</v>
      </c>
    </row>
    <row r="9" spans="2:6" ht="32.25" thickBot="1" x14ac:dyDescent="0.3">
      <c r="B9" s="198" t="s">
        <v>620</v>
      </c>
      <c r="C9" s="198" t="s">
        <v>470</v>
      </c>
      <c r="D9" s="197" t="s">
        <v>609</v>
      </c>
      <c r="E9" s="198" t="s">
        <v>470</v>
      </c>
      <c r="F9" s="198">
        <v>0</v>
      </c>
    </row>
    <row r="10" spans="2:6" ht="16.5" thickBot="1" x14ac:dyDescent="0.3">
      <c r="B10" s="336">
        <v>2</v>
      </c>
      <c r="C10" s="341"/>
      <c r="D10" s="336" t="s">
        <v>230</v>
      </c>
      <c r="E10" s="341"/>
      <c r="F10" s="336"/>
    </row>
    <row r="11" spans="2:6" ht="16.5" thickBot="1" x14ac:dyDescent="0.3">
      <c r="B11" s="198" t="s">
        <v>11</v>
      </c>
      <c r="C11" s="198" t="s">
        <v>615</v>
      </c>
      <c r="D11" s="197" t="s">
        <v>621</v>
      </c>
      <c r="E11" s="198" t="s">
        <v>617</v>
      </c>
      <c r="F11" s="198">
        <v>2</v>
      </c>
    </row>
    <row r="12" spans="2:6" ht="16.5" thickBot="1" x14ac:dyDescent="0.3">
      <c r="B12" s="198" t="s">
        <v>12</v>
      </c>
      <c r="C12" s="198" t="s">
        <v>615</v>
      </c>
      <c r="D12" s="197" t="s">
        <v>622</v>
      </c>
      <c r="E12" s="198" t="s">
        <v>617</v>
      </c>
      <c r="F12" s="198">
        <v>2</v>
      </c>
    </row>
    <row r="13" spans="2:6" ht="16.5" thickBot="1" x14ac:dyDescent="0.3">
      <c r="B13" s="336">
        <v>3</v>
      </c>
      <c r="C13" s="341"/>
      <c r="D13" s="336" t="s">
        <v>231</v>
      </c>
      <c r="E13" s="341"/>
      <c r="F13" s="336"/>
    </row>
    <row r="14" spans="2:6" ht="16.5" thickBot="1" x14ac:dyDescent="0.3">
      <c r="B14" s="198" t="s">
        <v>15</v>
      </c>
      <c r="C14" s="198" t="s">
        <v>615</v>
      </c>
      <c r="D14" s="197" t="s">
        <v>231</v>
      </c>
      <c r="E14" s="198" t="s">
        <v>617</v>
      </c>
      <c r="F14" s="198">
        <v>1</v>
      </c>
    </row>
    <row r="15" spans="2:6" ht="16.5" thickBot="1" x14ac:dyDescent="0.3">
      <c r="B15" s="336">
        <v>4</v>
      </c>
      <c r="C15" s="341"/>
      <c r="D15" s="336" t="s">
        <v>88</v>
      </c>
      <c r="E15" s="341"/>
      <c r="F15" s="336"/>
    </row>
    <row r="16" spans="2:6" ht="16.5" thickBot="1" x14ac:dyDescent="0.3">
      <c r="B16" s="198" t="s">
        <v>16</v>
      </c>
      <c r="C16" s="198">
        <v>4805757</v>
      </c>
      <c r="D16" s="197" t="s">
        <v>368</v>
      </c>
      <c r="E16" s="198" t="s">
        <v>479</v>
      </c>
      <c r="F16" s="337">
        <v>145</v>
      </c>
    </row>
    <row r="17" spans="2:6" ht="16.5" thickBot="1" x14ac:dyDescent="0.3">
      <c r="B17" s="198" t="s">
        <v>623</v>
      </c>
      <c r="C17" s="198">
        <v>4815671</v>
      </c>
      <c r="D17" s="197" t="s">
        <v>369</v>
      </c>
      <c r="E17" s="198" t="s">
        <v>479</v>
      </c>
      <c r="F17" s="337">
        <v>120.36</v>
      </c>
    </row>
    <row r="18" spans="2:6" ht="16.5" thickBot="1" x14ac:dyDescent="0.3">
      <c r="B18" s="198" t="s">
        <v>624</v>
      </c>
      <c r="C18" s="198">
        <v>2306071</v>
      </c>
      <c r="D18" s="197" t="s">
        <v>610</v>
      </c>
      <c r="E18" s="198" t="s">
        <v>508</v>
      </c>
      <c r="F18" s="337">
        <v>56</v>
      </c>
    </row>
    <row r="19" spans="2:6" ht="16.5" thickBot="1" x14ac:dyDescent="0.3">
      <c r="B19" s="198" t="s">
        <v>625</v>
      </c>
      <c r="C19" s="198">
        <v>2306066</v>
      </c>
      <c r="D19" s="197" t="s">
        <v>371</v>
      </c>
      <c r="E19" s="198" t="s">
        <v>508</v>
      </c>
      <c r="F19" s="337">
        <v>224</v>
      </c>
    </row>
    <row r="20" spans="2:6" ht="16.5" thickBot="1" x14ac:dyDescent="0.3">
      <c r="B20" s="198" t="s">
        <v>626</v>
      </c>
      <c r="C20" s="198">
        <v>1106057</v>
      </c>
      <c r="D20" s="197" t="s">
        <v>372</v>
      </c>
      <c r="E20" s="198" t="s">
        <v>479</v>
      </c>
      <c r="F20" s="337">
        <v>3.48</v>
      </c>
    </row>
    <row r="21" spans="2:6" ht="32.25" thickBot="1" x14ac:dyDescent="0.3">
      <c r="B21" s="198" t="s">
        <v>627</v>
      </c>
      <c r="C21" s="198">
        <v>1106380</v>
      </c>
      <c r="D21" s="197" t="s">
        <v>378</v>
      </c>
      <c r="E21" s="198" t="s">
        <v>479</v>
      </c>
      <c r="F21" s="337">
        <v>104.8</v>
      </c>
    </row>
    <row r="22" spans="2:6" ht="16.5" thickBot="1" x14ac:dyDescent="0.3">
      <c r="B22" s="198" t="s">
        <v>628</v>
      </c>
      <c r="C22" s="198">
        <v>1106088</v>
      </c>
      <c r="D22" s="197" t="s">
        <v>375</v>
      </c>
      <c r="E22" s="198" t="s">
        <v>479</v>
      </c>
      <c r="F22" s="337">
        <v>104.8</v>
      </c>
    </row>
    <row r="23" spans="2:6" ht="16.5" thickBot="1" x14ac:dyDescent="0.3">
      <c r="B23" s="198" t="s">
        <v>629</v>
      </c>
      <c r="C23" s="198">
        <v>407819</v>
      </c>
      <c r="D23" s="197" t="s">
        <v>376</v>
      </c>
      <c r="E23" s="198" t="s">
        <v>475</v>
      </c>
      <c r="F23" s="337">
        <v>10165</v>
      </c>
    </row>
    <row r="24" spans="2:6" ht="32.25" thickBot="1" x14ac:dyDescent="0.3">
      <c r="B24" s="198" t="s">
        <v>630</v>
      </c>
      <c r="C24" s="198">
        <v>3108016</v>
      </c>
      <c r="D24" s="197" t="s">
        <v>377</v>
      </c>
      <c r="E24" s="198" t="s">
        <v>300</v>
      </c>
      <c r="F24" s="337">
        <v>58.4</v>
      </c>
    </row>
    <row r="25" spans="2:6" ht="32.25" thickBot="1" x14ac:dyDescent="0.3">
      <c r="B25" s="198" t="s">
        <v>631</v>
      </c>
      <c r="C25" s="198" t="s">
        <v>470</v>
      </c>
      <c r="D25" s="197" t="s">
        <v>609</v>
      </c>
      <c r="E25" s="198" t="s">
        <v>470</v>
      </c>
      <c r="F25" s="337">
        <v>0</v>
      </c>
    </row>
    <row r="26" spans="2:6" ht="16.5" thickBot="1" x14ac:dyDescent="0.3">
      <c r="B26" s="336">
        <v>5</v>
      </c>
      <c r="C26" s="341"/>
      <c r="D26" s="336" t="s">
        <v>232</v>
      </c>
      <c r="E26" s="341"/>
      <c r="F26" s="336"/>
    </row>
    <row r="27" spans="2:6" ht="16.5" thickBot="1" x14ac:dyDescent="0.3">
      <c r="B27" s="198" t="s">
        <v>632</v>
      </c>
      <c r="C27" s="198">
        <v>407819</v>
      </c>
      <c r="D27" s="197" t="s">
        <v>376</v>
      </c>
      <c r="E27" s="198" t="s">
        <v>475</v>
      </c>
      <c r="F27" s="337">
        <v>5497</v>
      </c>
    </row>
    <row r="28" spans="2:6" ht="32.25" thickBot="1" x14ac:dyDescent="0.3">
      <c r="B28" s="198" t="s">
        <v>633</v>
      </c>
      <c r="C28" s="198">
        <v>3108016</v>
      </c>
      <c r="D28" s="197" t="s">
        <v>377</v>
      </c>
      <c r="E28" s="198" t="s">
        <v>300</v>
      </c>
      <c r="F28" s="337">
        <v>168</v>
      </c>
    </row>
    <row r="29" spans="2:6" ht="32.25" thickBot="1" x14ac:dyDescent="0.3">
      <c r="B29" s="198" t="s">
        <v>634</v>
      </c>
      <c r="C29" s="198">
        <v>1106280</v>
      </c>
      <c r="D29" s="197" t="s">
        <v>384</v>
      </c>
      <c r="E29" s="198" t="s">
        <v>479</v>
      </c>
      <c r="F29" s="337">
        <v>64.2</v>
      </c>
    </row>
    <row r="30" spans="2:6" ht="16.5" thickBot="1" x14ac:dyDescent="0.3">
      <c r="B30" s="198" t="s">
        <v>635</v>
      </c>
      <c r="C30" s="198">
        <v>1106088</v>
      </c>
      <c r="D30" s="197" t="s">
        <v>375</v>
      </c>
      <c r="E30" s="198" t="s">
        <v>479</v>
      </c>
      <c r="F30" s="337">
        <v>64.2</v>
      </c>
    </row>
    <row r="31" spans="2:6" ht="32.25" thickBot="1" x14ac:dyDescent="0.3">
      <c r="B31" s="198" t="s">
        <v>636</v>
      </c>
      <c r="C31" s="198">
        <v>307732</v>
      </c>
      <c r="D31" s="197" t="s">
        <v>611</v>
      </c>
      <c r="E31" s="198" t="s">
        <v>637</v>
      </c>
      <c r="F31" s="337">
        <v>75</v>
      </c>
    </row>
    <row r="32" spans="2:6" ht="32.25" thickBot="1" x14ac:dyDescent="0.3">
      <c r="B32" s="198" t="s">
        <v>638</v>
      </c>
      <c r="C32" s="198" t="s">
        <v>470</v>
      </c>
      <c r="D32" s="197" t="s">
        <v>609</v>
      </c>
      <c r="E32" s="198" t="s">
        <v>470</v>
      </c>
      <c r="F32" s="337">
        <v>0</v>
      </c>
    </row>
    <row r="33" spans="2:6" ht="32.25" thickBot="1" x14ac:dyDescent="0.3">
      <c r="B33" s="198" t="s">
        <v>639</v>
      </c>
      <c r="C33" s="198" t="s">
        <v>470</v>
      </c>
      <c r="D33" s="197" t="s">
        <v>609</v>
      </c>
      <c r="E33" s="198" t="s">
        <v>470</v>
      </c>
      <c r="F33" s="337">
        <v>0</v>
      </c>
    </row>
    <row r="34" spans="2:6" ht="32.25" thickBot="1" x14ac:dyDescent="0.3">
      <c r="B34" s="198" t="s">
        <v>640</v>
      </c>
      <c r="C34" s="198" t="s">
        <v>470</v>
      </c>
      <c r="D34" s="197" t="s">
        <v>609</v>
      </c>
      <c r="E34" s="198" t="s">
        <v>470</v>
      </c>
      <c r="F34" s="337">
        <v>0</v>
      </c>
    </row>
    <row r="35" spans="2:6" ht="32.25" thickBot="1" x14ac:dyDescent="0.3">
      <c r="B35" s="198" t="s">
        <v>641</v>
      </c>
      <c r="C35" s="198" t="s">
        <v>470</v>
      </c>
      <c r="D35" s="197" t="s">
        <v>609</v>
      </c>
      <c r="E35" s="198" t="s">
        <v>470</v>
      </c>
      <c r="F35" s="337">
        <v>0</v>
      </c>
    </row>
    <row r="36" spans="2:6" ht="32.25" thickBot="1" x14ac:dyDescent="0.3">
      <c r="B36" s="198" t="s">
        <v>642</v>
      </c>
      <c r="C36" s="198" t="s">
        <v>470</v>
      </c>
      <c r="D36" s="197" t="s">
        <v>609</v>
      </c>
      <c r="E36" s="198" t="s">
        <v>470</v>
      </c>
      <c r="F36" s="337">
        <v>0</v>
      </c>
    </row>
    <row r="37" spans="2:6" ht="16.5" thickBot="1" x14ac:dyDescent="0.3">
      <c r="B37" s="336">
        <v>6</v>
      </c>
      <c r="C37" s="341"/>
      <c r="D37" s="336" t="s">
        <v>90</v>
      </c>
      <c r="E37" s="341"/>
      <c r="F37" s="336"/>
    </row>
    <row r="38" spans="2:6" ht="16.5" thickBot="1" x14ac:dyDescent="0.3">
      <c r="B38" s="198" t="s">
        <v>643</v>
      </c>
      <c r="C38" s="198">
        <v>407819</v>
      </c>
      <c r="D38" s="197" t="s">
        <v>376</v>
      </c>
      <c r="E38" s="198" t="s">
        <v>475</v>
      </c>
      <c r="F38" s="337">
        <v>23487.42</v>
      </c>
    </row>
    <row r="39" spans="2:6" ht="32.25" thickBot="1" x14ac:dyDescent="0.3">
      <c r="B39" s="198" t="s">
        <v>644</v>
      </c>
      <c r="C39" s="198">
        <v>4507844</v>
      </c>
      <c r="D39" s="197" t="s">
        <v>380</v>
      </c>
      <c r="E39" s="198" t="s">
        <v>508</v>
      </c>
      <c r="F39" s="337">
        <v>245.9</v>
      </c>
    </row>
    <row r="40" spans="2:6" ht="16.5" thickBot="1" x14ac:dyDescent="0.3">
      <c r="B40" s="198" t="s">
        <v>645</v>
      </c>
      <c r="C40" s="198">
        <v>4507957</v>
      </c>
      <c r="D40" s="197" t="s">
        <v>381</v>
      </c>
      <c r="E40" s="198" t="s">
        <v>475</v>
      </c>
      <c r="F40" s="337">
        <v>3875.35</v>
      </c>
    </row>
    <row r="41" spans="2:6" ht="32.25" thickBot="1" x14ac:dyDescent="0.3">
      <c r="B41" s="198" t="s">
        <v>646</v>
      </c>
      <c r="C41" s="198">
        <v>4507758</v>
      </c>
      <c r="D41" s="197" t="s">
        <v>382</v>
      </c>
      <c r="E41" s="198" t="s">
        <v>617</v>
      </c>
      <c r="F41" s="337">
        <v>20</v>
      </c>
    </row>
    <row r="42" spans="2:6" ht="32.25" thickBot="1" x14ac:dyDescent="0.3">
      <c r="B42" s="198" t="s">
        <v>647</v>
      </c>
      <c r="C42" s="198">
        <v>3108016</v>
      </c>
      <c r="D42" s="197" t="s">
        <v>377</v>
      </c>
      <c r="E42" s="198" t="s">
        <v>300</v>
      </c>
      <c r="F42" s="337">
        <v>142.30000000000001</v>
      </c>
    </row>
    <row r="43" spans="2:6" ht="32.25" thickBot="1" x14ac:dyDescent="0.3">
      <c r="B43" s="198" t="s">
        <v>648</v>
      </c>
      <c r="C43" s="198">
        <v>3106427</v>
      </c>
      <c r="D43" s="197" t="s">
        <v>383</v>
      </c>
      <c r="E43" s="198" t="s">
        <v>300</v>
      </c>
      <c r="F43" s="337">
        <v>378.45</v>
      </c>
    </row>
    <row r="44" spans="2:6" ht="32.25" thickBot="1" x14ac:dyDescent="0.3">
      <c r="B44" s="198" t="s">
        <v>649</v>
      </c>
      <c r="C44" s="198">
        <v>1106280</v>
      </c>
      <c r="D44" s="197" t="s">
        <v>384</v>
      </c>
      <c r="E44" s="198" t="s">
        <v>479</v>
      </c>
      <c r="F44" s="337">
        <v>86.179000000000002</v>
      </c>
    </row>
    <row r="45" spans="2:6" ht="32.25" thickBot="1" x14ac:dyDescent="0.3">
      <c r="B45" s="198" t="s">
        <v>650</v>
      </c>
      <c r="C45" s="198">
        <v>1106282</v>
      </c>
      <c r="D45" s="197" t="s">
        <v>385</v>
      </c>
      <c r="E45" s="198" t="s">
        <v>479</v>
      </c>
      <c r="F45" s="337">
        <v>61.244500000000002</v>
      </c>
    </row>
    <row r="46" spans="2:6" ht="16.5" thickBot="1" x14ac:dyDescent="0.3">
      <c r="B46" s="198" t="s">
        <v>651</v>
      </c>
      <c r="C46" s="198">
        <v>1106088</v>
      </c>
      <c r="D46" s="197" t="s">
        <v>375</v>
      </c>
      <c r="E46" s="198" t="s">
        <v>479</v>
      </c>
      <c r="F46" s="337">
        <v>147.42349999999999</v>
      </c>
    </row>
    <row r="47" spans="2:6" ht="16.5" thickBot="1" x14ac:dyDescent="0.3">
      <c r="B47" s="198" t="s">
        <v>652</v>
      </c>
      <c r="C47" s="198">
        <v>3806420</v>
      </c>
      <c r="D47" s="197" t="s">
        <v>386</v>
      </c>
      <c r="E47" s="198" t="s">
        <v>617</v>
      </c>
      <c r="F47" s="337">
        <v>5</v>
      </c>
    </row>
    <row r="48" spans="2:6" ht="32.25" thickBot="1" x14ac:dyDescent="0.3">
      <c r="B48" s="198" t="s">
        <v>653</v>
      </c>
      <c r="C48" s="198">
        <v>5915400</v>
      </c>
      <c r="D48" s="197" t="s">
        <v>387</v>
      </c>
      <c r="E48" s="198" t="s">
        <v>617</v>
      </c>
      <c r="F48" s="337">
        <v>5</v>
      </c>
    </row>
    <row r="49" spans="2:6" ht="16.5" thickBot="1" x14ac:dyDescent="0.3">
      <c r="B49" s="198" t="s">
        <v>654</v>
      </c>
      <c r="C49" s="198">
        <v>3806426</v>
      </c>
      <c r="D49" s="197" t="s">
        <v>388</v>
      </c>
      <c r="E49" s="198" t="s">
        <v>483</v>
      </c>
      <c r="F49" s="337">
        <v>11.904</v>
      </c>
    </row>
    <row r="50" spans="2:6" ht="16.5" thickBot="1" x14ac:dyDescent="0.3">
      <c r="B50" s="198" t="s">
        <v>655</v>
      </c>
      <c r="C50" s="198" t="s">
        <v>612</v>
      </c>
      <c r="D50" s="197" t="s">
        <v>613</v>
      </c>
      <c r="E50" s="198" t="s">
        <v>475</v>
      </c>
      <c r="F50" s="337">
        <v>742.84799999999996</v>
      </c>
    </row>
    <row r="51" spans="2:6" ht="16.5" thickBot="1" x14ac:dyDescent="0.3">
      <c r="B51" s="198" t="s">
        <v>656</v>
      </c>
      <c r="C51" s="198">
        <v>3713878</v>
      </c>
      <c r="D51" s="197" t="s">
        <v>614</v>
      </c>
      <c r="E51" s="198" t="s">
        <v>508</v>
      </c>
      <c r="F51" s="337">
        <v>25</v>
      </c>
    </row>
    <row r="52" spans="2:6" ht="32.25" thickBot="1" x14ac:dyDescent="0.3">
      <c r="B52" s="198" t="s">
        <v>657</v>
      </c>
      <c r="C52" s="198" t="s">
        <v>470</v>
      </c>
      <c r="D52" s="197" t="s">
        <v>609</v>
      </c>
      <c r="E52" s="198" t="s">
        <v>470</v>
      </c>
      <c r="F52" s="337">
        <v>0</v>
      </c>
    </row>
    <row r="53" spans="2:6" ht="32.25" thickBot="1" x14ac:dyDescent="0.3">
      <c r="B53" s="198" t="s">
        <v>658</v>
      </c>
      <c r="C53" s="198" t="s">
        <v>470</v>
      </c>
      <c r="D53" s="197" t="s">
        <v>609</v>
      </c>
      <c r="E53" s="198" t="s">
        <v>470</v>
      </c>
      <c r="F53" s="337">
        <v>0</v>
      </c>
    </row>
    <row r="54" spans="2:6" ht="32.25" thickBot="1" x14ac:dyDescent="0.3">
      <c r="B54" s="198" t="s">
        <v>659</v>
      </c>
      <c r="C54" s="198" t="s">
        <v>470</v>
      </c>
      <c r="D54" s="197" t="s">
        <v>609</v>
      </c>
      <c r="E54" s="198" t="s">
        <v>470</v>
      </c>
      <c r="F54" s="337">
        <v>0</v>
      </c>
    </row>
    <row r="55" spans="2:6" ht="32.25" thickBot="1" x14ac:dyDescent="0.3">
      <c r="B55" s="198" t="s">
        <v>660</v>
      </c>
      <c r="C55" s="198" t="s">
        <v>470</v>
      </c>
      <c r="D55" s="197" t="s">
        <v>609</v>
      </c>
      <c r="E55" s="198" t="s">
        <v>470</v>
      </c>
      <c r="F55" s="337">
        <v>0</v>
      </c>
    </row>
    <row r="56" spans="2:6" ht="32.25" thickBot="1" x14ac:dyDescent="0.3">
      <c r="B56" s="198" t="s">
        <v>661</v>
      </c>
      <c r="C56" s="198" t="s">
        <v>470</v>
      </c>
      <c r="D56" s="197" t="s">
        <v>609</v>
      </c>
      <c r="E56" s="198" t="s">
        <v>470</v>
      </c>
      <c r="F56" s="337">
        <v>0</v>
      </c>
    </row>
    <row r="57" spans="2:6" ht="32.25" thickBot="1" x14ac:dyDescent="0.3">
      <c r="B57" s="198" t="s">
        <v>662</v>
      </c>
      <c r="C57" s="198" t="s">
        <v>470</v>
      </c>
      <c r="D57" s="197" t="s">
        <v>609</v>
      </c>
      <c r="E57" s="198" t="s">
        <v>470</v>
      </c>
      <c r="F57" s="337">
        <v>0</v>
      </c>
    </row>
    <row r="58" spans="2:6" ht="16.5" thickBot="1" x14ac:dyDescent="0.3">
      <c r="B58" s="336">
        <v>7</v>
      </c>
      <c r="C58" s="341"/>
      <c r="D58" s="336" t="s">
        <v>233</v>
      </c>
      <c r="E58" s="341"/>
      <c r="F58" s="336"/>
    </row>
    <row r="59" spans="2:6" ht="16.5" thickBot="1" x14ac:dyDescent="0.3">
      <c r="B59" s="198" t="s">
        <v>663</v>
      </c>
      <c r="C59" s="198">
        <v>2007971</v>
      </c>
      <c r="D59" s="213" t="s">
        <v>390</v>
      </c>
      <c r="E59" s="198" t="s">
        <v>508</v>
      </c>
      <c r="F59" s="337">
        <v>5</v>
      </c>
    </row>
    <row r="60" spans="2:6" ht="32.25" thickBot="1" x14ac:dyDescent="0.3">
      <c r="B60" s="198" t="s">
        <v>664</v>
      </c>
      <c r="C60" s="198">
        <v>307084</v>
      </c>
      <c r="D60" s="213" t="s">
        <v>391</v>
      </c>
      <c r="E60" s="198" t="s">
        <v>508</v>
      </c>
      <c r="F60" s="337">
        <v>43.2</v>
      </c>
    </row>
    <row r="61" spans="2:6" ht="32.25" thickBot="1" x14ac:dyDescent="0.3">
      <c r="B61" s="198" t="s">
        <v>665</v>
      </c>
      <c r="C61" s="198">
        <v>307737</v>
      </c>
      <c r="D61" s="213" t="s">
        <v>392</v>
      </c>
      <c r="E61" s="198" t="s">
        <v>508</v>
      </c>
      <c r="F61" s="337">
        <v>21.6</v>
      </c>
    </row>
    <row r="62" spans="2:6" ht="16.5" thickBot="1" x14ac:dyDescent="0.3">
      <c r="B62" s="198" t="s">
        <v>666</v>
      </c>
      <c r="C62" s="198">
        <v>3808043</v>
      </c>
      <c r="D62" s="213" t="s">
        <v>393</v>
      </c>
      <c r="E62" s="198" t="s">
        <v>300</v>
      </c>
      <c r="F62" s="337">
        <v>99</v>
      </c>
    </row>
    <row r="63" spans="2:6" ht="16.5" thickBot="1" x14ac:dyDescent="0.3">
      <c r="B63" s="198" t="s">
        <v>667</v>
      </c>
      <c r="C63" s="198">
        <v>4915672</v>
      </c>
      <c r="D63" s="213" t="s">
        <v>394</v>
      </c>
      <c r="E63" s="198" t="s">
        <v>508</v>
      </c>
      <c r="F63" s="337">
        <v>25</v>
      </c>
    </row>
    <row r="64" spans="2:6" ht="32.25" thickBot="1" x14ac:dyDescent="0.3">
      <c r="B64" s="198" t="s">
        <v>668</v>
      </c>
      <c r="C64" s="198">
        <v>5213863</v>
      </c>
      <c r="D64" s="213" t="s">
        <v>669</v>
      </c>
      <c r="E64" s="198" t="s">
        <v>617</v>
      </c>
      <c r="F64" s="337">
        <v>2</v>
      </c>
    </row>
    <row r="65" spans="2:6" ht="32.25" thickBot="1" x14ac:dyDescent="0.3">
      <c r="B65" s="198" t="s">
        <v>670</v>
      </c>
      <c r="C65" s="198">
        <v>5213464</v>
      </c>
      <c r="D65" s="213" t="s">
        <v>671</v>
      </c>
      <c r="E65" s="198" t="s">
        <v>617</v>
      </c>
      <c r="F65" s="337">
        <v>2</v>
      </c>
    </row>
    <row r="66" spans="2:6" ht="32.25" thickBot="1" x14ac:dyDescent="0.3">
      <c r="B66" s="198" t="s">
        <v>672</v>
      </c>
      <c r="C66" s="198">
        <v>5213477</v>
      </c>
      <c r="D66" s="213" t="s">
        <v>673</v>
      </c>
      <c r="E66" s="198" t="s">
        <v>617</v>
      </c>
      <c r="F66" s="337">
        <v>4</v>
      </c>
    </row>
    <row r="67" spans="2:6" ht="16.5" thickBot="1" x14ac:dyDescent="0.3">
      <c r="B67" s="198" t="s">
        <v>674</v>
      </c>
      <c r="C67" s="198">
        <v>5213868</v>
      </c>
      <c r="D67" s="213" t="s">
        <v>675</v>
      </c>
      <c r="E67" s="198" t="s">
        <v>617</v>
      </c>
      <c r="F67" s="337">
        <v>2</v>
      </c>
    </row>
    <row r="68" spans="2:6" ht="32.25" thickBot="1" x14ac:dyDescent="0.3">
      <c r="B68" s="198" t="s">
        <v>676</v>
      </c>
      <c r="C68" s="198">
        <v>5213552</v>
      </c>
      <c r="D68" s="213" t="s">
        <v>677</v>
      </c>
      <c r="E68" s="198" t="s">
        <v>617</v>
      </c>
      <c r="F68" s="337">
        <v>2</v>
      </c>
    </row>
  </sheetData>
  <mergeCells count="1">
    <mergeCell ref="B2:F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B2:R114"/>
  <sheetViews>
    <sheetView showGridLines="0" topLeftCell="E48" workbookViewId="0">
      <selection activeCell="K2" sqref="K2:R73"/>
    </sheetView>
  </sheetViews>
  <sheetFormatPr defaultRowHeight="15.75" thickBottom="1" x14ac:dyDescent="0.3"/>
  <cols>
    <col min="1" max="1" width="9.140625" style="288"/>
    <col min="2" max="2" width="15.7109375" style="286" customWidth="1"/>
    <col min="3" max="3" width="15.7109375" style="255" customWidth="1"/>
    <col min="4" max="4" width="60.7109375" style="256" customWidth="1"/>
    <col min="5" max="6" width="10.7109375" style="255" customWidth="1"/>
    <col min="7" max="9" width="15.7109375" style="257" customWidth="1"/>
    <col min="10" max="10" width="5.7109375" style="287" customWidth="1"/>
    <col min="11" max="11" width="15.7109375" style="286" customWidth="1"/>
    <col min="12" max="12" width="15.7109375" style="255" customWidth="1"/>
    <col min="13" max="13" width="60.7109375" style="256" customWidth="1"/>
    <col min="14" max="14" width="10.7109375" style="255" customWidth="1"/>
    <col min="15" max="15" width="11.5703125" style="255" bestFit="1" customWidth="1"/>
    <col min="16" max="18" width="15.7109375" style="257" customWidth="1"/>
    <col min="19" max="16384" width="9.140625" style="288"/>
  </cols>
  <sheetData>
    <row r="2" spans="2:18" ht="19.5" thickBot="1" x14ac:dyDescent="0.3">
      <c r="B2" s="816" t="s">
        <v>234</v>
      </c>
      <c r="C2" s="816"/>
      <c r="D2" s="816"/>
      <c r="E2" s="816"/>
      <c r="F2" s="816"/>
      <c r="G2" s="816"/>
      <c r="H2" s="816"/>
      <c r="I2" s="816"/>
      <c r="K2" s="816" t="s">
        <v>235</v>
      </c>
      <c r="L2" s="816"/>
      <c r="M2" s="816"/>
      <c r="N2" s="816"/>
      <c r="O2" s="816"/>
      <c r="P2" s="816"/>
      <c r="Q2" s="816"/>
      <c r="R2" s="816"/>
    </row>
    <row r="3" spans="2:18" ht="15" customHeight="1" thickBot="1" x14ac:dyDescent="0.3">
      <c r="B3" s="295" t="s">
        <v>236</v>
      </c>
      <c r="C3" s="808" t="s">
        <v>678</v>
      </c>
      <c r="D3" s="810"/>
      <c r="E3" s="810"/>
      <c r="F3" s="810"/>
      <c r="G3" s="809"/>
      <c r="H3" s="296" t="s">
        <v>237</v>
      </c>
      <c r="I3" s="297">
        <v>0.27816291161178497</v>
      </c>
      <c r="J3" s="289"/>
      <c r="K3" s="295" t="s">
        <v>236</v>
      </c>
      <c r="L3" s="808" t="s">
        <v>678</v>
      </c>
      <c r="M3" s="810"/>
      <c r="N3" s="810"/>
      <c r="O3" s="810"/>
      <c r="P3" s="809"/>
      <c r="Q3" s="296" t="s">
        <v>237</v>
      </c>
      <c r="R3" s="297">
        <v>0.3438104999430589</v>
      </c>
    </row>
    <row r="4" spans="2:18" ht="15" customHeight="1" thickBot="1" x14ac:dyDescent="0.3">
      <c r="B4" s="295" t="s">
        <v>238</v>
      </c>
      <c r="C4" s="818" t="s">
        <v>679</v>
      </c>
      <c r="D4" s="819"/>
      <c r="E4" s="819"/>
      <c r="F4" s="819"/>
      <c r="G4" s="820"/>
      <c r="H4" s="296" t="s">
        <v>239</v>
      </c>
      <c r="I4" s="298">
        <v>44470</v>
      </c>
      <c r="J4" s="289"/>
      <c r="K4" s="295" t="s">
        <v>238</v>
      </c>
      <c r="L4" s="808" t="s">
        <v>679</v>
      </c>
      <c r="M4" s="810"/>
      <c r="N4" s="810"/>
      <c r="O4" s="810"/>
      <c r="P4" s="809"/>
      <c r="Q4" s="296" t="s">
        <v>239</v>
      </c>
      <c r="R4" s="298">
        <v>44470</v>
      </c>
    </row>
    <row r="5" spans="2:18" ht="15" customHeight="1" thickBot="1" x14ac:dyDescent="0.3">
      <c r="B5" s="295" t="s">
        <v>240</v>
      </c>
      <c r="C5" s="808" t="s">
        <v>680</v>
      </c>
      <c r="D5" s="810"/>
      <c r="E5" s="810"/>
      <c r="F5" s="810"/>
      <c r="G5" s="809"/>
      <c r="H5" s="296" t="s">
        <v>241</v>
      </c>
      <c r="I5" s="299">
        <v>270</v>
      </c>
      <c r="J5" s="289"/>
      <c r="K5" s="295" t="s">
        <v>240</v>
      </c>
      <c r="L5" s="808" t="s">
        <v>680</v>
      </c>
      <c r="M5" s="810"/>
      <c r="N5" s="810"/>
      <c r="O5" s="810"/>
      <c r="P5" s="809"/>
      <c r="Q5" s="296" t="s">
        <v>241</v>
      </c>
      <c r="R5" s="299">
        <v>270</v>
      </c>
    </row>
    <row r="6" spans="2:18" ht="15" customHeight="1" thickBot="1" x14ac:dyDescent="0.3">
      <c r="B6" s="295" t="s">
        <v>242</v>
      </c>
      <c r="C6" s="808" t="s">
        <v>681</v>
      </c>
      <c r="D6" s="810"/>
      <c r="E6" s="810"/>
      <c r="F6" s="810"/>
      <c r="G6" s="810"/>
      <c r="H6" s="810"/>
      <c r="I6" s="809"/>
      <c r="J6" s="289"/>
      <c r="K6" s="295" t="s">
        <v>242</v>
      </c>
      <c r="L6" s="808" t="s">
        <v>681</v>
      </c>
      <c r="M6" s="810"/>
      <c r="N6" s="810"/>
      <c r="O6" s="810"/>
      <c r="P6" s="810"/>
      <c r="Q6" s="810"/>
      <c r="R6" s="809"/>
    </row>
    <row r="7" spans="2:18" ht="48" thickBot="1" x14ac:dyDescent="0.3">
      <c r="B7" s="131" t="s">
        <v>228</v>
      </c>
      <c r="C7" s="270" t="s">
        <v>38</v>
      </c>
      <c r="D7" s="270" t="s">
        <v>2</v>
      </c>
      <c r="E7" s="270" t="s">
        <v>39</v>
      </c>
      <c r="F7" s="270" t="s">
        <v>186</v>
      </c>
      <c r="G7" s="132" t="s">
        <v>243</v>
      </c>
      <c r="H7" s="132" t="s">
        <v>244</v>
      </c>
      <c r="I7" s="132" t="s">
        <v>245</v>
      </c>
      <c r="K7" s="131" t="s">
        <v>228</v>
      </c>
      <c r="L7" s="270" t="s">
        <v>38</v>
      </c>
      <c r="M7" s="270" t="s">
        <v>2</v>
      </c>
      <c r="N7" s="270" t="s">
        <v>39</v>
      </c>
      <c r="O7" s="270" t="s">
        <v>186</v>
      </c>
      <c r="P7" s="132" t="s">
        <v>243</v>
      </c>
      <c r="Q7" s="132" t="s">
        <v>244</v>
      </c>
      <c r="R7" s="132" t="s">
        <v>245</v>
      </c>
    </row>
    <row r="8" spans="2:18" ht="16.5" thickBot="1" x14ac:dyDescent="0.3">
      <c r="B8" s="131">
        <v>1</v>
      </c>
      <c r="C8" s="817" t="s">
        <v>229</v>
      </c>
      <c r="D8" s="817"/>
      <c r="E8" s="817"/>
      <c r="F8" s="817"/>
      <c r="G8" s="817"/>
      <c r="H8" s="817"/>
      <c r="I8" s="133">
        <f>TRUNC(SUM(I$9:I$11),2)</f>
        <v>351204.93</v>
      </c>
      <c r="K8" s="131">
        <v>1</v>
      </c>
      <c r="L8" s="817" t="s">
        <v>229</v>
      </c>
      <c r="M8" s="817"/>
      <c r="N8" s="817"/>
      <c r="O8" s="817"/>
      <c r="P8" s="817"/>
      <c r="Q8" s="817"/>
      <c r="R8" s="133">
        <f>TRUNC(SUM(R$9:R$11),2)</f>
        <v>352002.79</v>
      </c>
    </row>
    <row r="9" spans="2:18" thickBot="1" x14ac:dyDescent="0.3">
      <c r="B9" s="227" t="s">
        <v>9</v>
      </c>
      <c r="C9" s="227" t="s">
        <v>615</v>
      </c>
      <c r="D9" s="228" t="s">
        <v>616</v>
      </c>
      <c r="E9" s="227" t="s">
        <v>617</v>
      </c>
      <c r="F9" s="227">
        <v>1</v>
      </c>
      <c r="G9" s="229">
        <v>267832.03844242857</v>
      </c>
      <c r="H9" s="229">
        <f>TRUNC(G9*(1+$I$3),2)</f>
        <v>342332.97</v>
      </c>
      <c r="I9" s="229">
        <f>TRUNC(F9*H9,2)</f>
        <v>342332.97</v>
      </c>
      <c r="K9" s="227" t="s">
        <v>9</v>
      </c>
      <c r="L9" s="227" t="s">
        <v>615</v>
      </c>
      <c r="M9" s="228" t="s">
        <v>616</v>
      </c>
      <c r="N9" s="227" t="s">
        <v>617</v>
      </c>
      <c r="O9" s="227">
        <v>1</v>
      </c>
      <c r="P9" s="229">
        <v>255104.3803861429</v>
      </c>
      <c r="Q9" s="229">
        <f>TRUNC(P9*(1+$R$3),2)</f>
        <v>342811.94</v>
      </c>
      <c r="R9" s="229">
        <f>TRUNC(O9*Q9,2)</f>
        <v>342811.94</v>
      </c>
    </row>
    <row r="10" spans="2:18" thickBot="1" x14ac:dyDescent="0.3">
      <c r="B10" s="227" t="s">
        <v>10</v>
      </c>
      <c r="C10" s="227">
        <v>5213570</v>
      </c>
      <c r="D10" s="228" t="s">
        <v>362</v>
      </c>
      <c r="E10" s="227" t="s">
        <v>300</v>
      </c>
      <c r="F10" s="292">
        <v>15.625</v>
      </c>
      <c r="G10" s="229">
        <v>426.44</v>
      </c>
      <c r="H10" s="229">
        <f>TRUNC(G10*(1+$I$3),2)</f>
        <v>545.04999999999995</v>
      </c>
      <c r="I10" s="229">
        <f>TRUNC(F10*H10,2)</f>
        <v>8516.4</v>
      </c>
      <c r="K10" s="227" t="s">
        <v>10</v>
      </c>
      <c r="L10" s="227">
        <v>5213570</v>
      </c>
      <c r="M10" s="228" t="s">
        <v>362</v>
      </c>
      <c r="N10" s="227" t="s">
        <v>300</v>
      </c>
      <c r="O10" s="292">
        <v>15.625</v>
      </c>
      <c r="P10" s="229">
        <v>420.34</v>
      </c>
      <c r="Q10" s="229">
        <f t="shared" ref="Q10:Q11" si="0">TRUNC(P10*(1+$R$3),2)</f>
        <v>564.85</v>
      </c>
      <c r="R10" s="229">
        <f t="shared" ref="R10:R11" si="1">TRUNC(O10*Q10,2)</f>
        <v>8825.7800000000007</v>
      </c>
    </row>
    <row r="11" spans="2:18" ht="30.75" thickBot="1" x14ac:dyDescent="0.3">
      <c r="B11" s="227" t="s">
        <v>618</v>
      </c>
      <c r="C11" s="227">
        <v>5216111</v>
      </c>
      <c r="D11" s="228" t="s">
        <v>365</v>
      </c>
      <c r="E11" s="227" t="s">
        <v>617</v>
      </c>
      <c r="F11" s="227">
        <v>3</v>
      </c>
      <c r="G11" s="229">
        <v>92.73</v>
      </c>
      <c r="H11" s="229">
        <f>TRUNC(G11*(1+$I$3),2)</f>
        <v>118.52</v>
      </c>
      <c r="I11" s="229">
        <f>TRUNC(F11*H11,2)</f>
        <v>355.56</v>
      </c>
      <c r="K11" s="227" t="s">
        <v>618</v>
      </c>
      <c r="L11" s="227">
        <v>5216111</v>
      </c>
      <c r="M11" s="228" t="s">
        <v>365</v>
      </c>
      <c r="N11" s="227" t="s">
        <v>617</v>
      </c>
      <c r="O11" s="227">
        <v>3</v>
      </c>
      <c r="P11" s="229">
        <v>90.56</v>
      </c>
      <c r="Q11" s="229">
        <f t="shared" si="0"/>
        <v>121.69</v>
      </c>
      <c r="R11" s="229">
        <f t="shared" si="1"/>
        <v>365.07</v>
      </c>
    </row>
    <row r="12" spans="2:18" ht="30.75" hidden="1" thickBot="1" x14ac:dyDescent="0.3">
      <c r="B12" s="227" t="s">
        <v>619</v>
      </c>
      <c r="C12" s="227" t="s">
        <v>470</v>
      </c>
      <c r="D12" s="228" t="s">
        <v>609</v>
      </c>
      <c r="E12" s="227" t="s">
        <v>470</v>
      </c>
      <c r="F12" s="227">
        <v>0</v>
      </c>
      <c r="G12" s="229">
        <v>0</v>
      </c>
      <c r="H12" s="229">
        <f t="shared" ref="H12:H13" si="2">TRUNC(G12*(1+$I$3),2)</f>
        <v>0</v>
      </c>
      <c r="I12" s="229">
        <f t="shared" ref="I12:I13" si="3">TRUNC(F12*H12,2)</f>
        <v>0</v>
      </c>
      <c r="K12" s="227" t="s">
        <v>619</v>
      </c>
      <c r="L12" s="227" t="s">
        <v>470</v>
      </c>
      <c r="M12" s="228" t="s">
        <v>609</v>
      </c>
      <c r="N12" s="227" t="s">
        <v>470</v>
      </c>
      <c r="O12" s="227">
        <v>0</v>
      </c>
      <c r="P12" s="229">
        <v>0</v>
      </c>
      <c r="Q12" s="229">
        <f t="shared" ref="Q12:Q13" si="4">TRUNC(P12*(1+$R$3),2)</f>
        <v>0</v>
      </c>
      <c r="R12" s="229">
        <f t="shared" ref="R12:R13" si="5">TRUNC(O12*Q12,2)</f>
        <v>0</v>
      </c>
    </row>
    <row r="13" spans="2:18" ht="30.75" hidden="1" thickBot="1" x14ac:dyDescent="0.3">
      <c r="B13" s="227" t="s">
        <v>620</v>
      </c>
      <c r="C13" s="227" t="s">
        <v>470</v>
      </c>
      <c r="D13" s="228" t="s">
        <v>609</v>
      </c>
      <c r="E13" s="227" t="s">
        <v>470</v>
      </c>
      <c r="F13" s="227">
        <v>0</v>
      </c>
      <c r="G13" s="229">
        <v>0</v>
      </c>
      <c r="H13" s="229">
        <f t="shared" si="2"/>
        <v>0</v>
      </c>
      <c r="I13" s="229">
        <f t="shared" si="3"/>
        <v>0</v>
      </c>
      <c r="K13" s="227" t="s">
        <v>620</v>
      </c>
      <c r="L13" s="227" t="s">
        <v>470</v>
      </c>
      <c r="M13" s="228" t="s">
        <v>609</v>
      </c>
      <c r="N13" s="227" t="s">
        <v>470</v>
      </c>
      <c r="O13" s="227">
        <v>0</v>
      </c>
      <c r="P13" s="229">
        <v>0</v>
      </c>
      <c r="Q13" s="229">
        <f t="shared" si="4"/>
        <v>0</v>
      </c>
      <c r="R13" s="229">
        <f t="shared" si="5"/>
        <v>0</v>
      </c>
    </row>
    <row r="14" spans="2:18" ht="16.5" thickBot="1" x14ac:dyDescent="0.3">
      <c r="B14" s="131">
        <v>2</v>
      </c>
      <c r="C14" s="817" t="s">
        <v>246</v>
      </c>
      <c r="D14" s="817"/>
      <c r="E14" s="817"/>
      <c r="F14" s="817"/>
      <c r="G14" s="817"/>
      <c r="H14" s="817"/>
      <c r="I14" s="133">
        <f>TRUNC(SUM(I$15:I$16),2)</f>
        <v>60108.14</v>
      </c>
      <c r="K14" s="131">
        <v>2</v>
      </c>
      <c r="L14" s="817" t="s">
        <v>246</v>
      </c>
      <c r="M14" s="817"/>
      <c r="N14" s="817"/>
      <c r="O14" s="817"/>
      <c r="P14" s="817"/>
      <c r="Q14" s="817"/>
      <c r="R14" s="133">
        <f>TRUNC(SUM(R$15:R$16),2)</f>
        <v>62809.08</v>
      </c>
    </row>
    <row r="15" spans="2:18" thickBot="1" x14ac:dyDescent="0.3">
      <c r="B15" s="227" t="s">
        <v>11</v>
      </c>
      <c r="C15" s="227" t="s">
        <v>615</v>
      </c>
      <c r="D15" s="228" t="s">
        <v>621</v>
      </c>
      <c r="E15" s="227" t="s">
        <v>617</v>
      </c>
      <c r="F15" s="227">
        <v>2</v>
      </c>
      <c r="G15" s="229">
        <v>1187.92</v>
      </c>
      <c r="H15" s="229">
        <f>TRUNC(G15*(1+$I$3),2)</f>
        <v>1518.35</v>
      </c>
      <c r="I15" s="229">
        <f>TRUNC(F15*H15,2)</f>
        <v>3036.7</v>
      </c>
      <c r="K15" s="227" t="s">
        <v>11</v>
      </c>
      <c r="L15" s="227" t="s">
        <v>615</v>
      </c>
      <c r="M15" s="227" t="s">
        <v>621</v>
      </c>
      <c r="N15" s="227" t="s">
        <v>617</v>
      </c>
      <c r="O15" s="227">
        <v>2</v>
      </c>
      <c r="P15" s="231">
        <v>1187.92</v>
      </c>
      <c r="Q15" s="229">
        <f>TRUNC(P15*(1+$R$3),2)</f>
        <v>1596.33</v>
      </c>
      <c r="R15" s="229">
        <f>TRUNC(O15*Q15,2)</f>
        <v>3192.66</v>
      </c>
    </row>
    <row r="16" spans="2:18" thickBot="1" x14ac:dyDescent="0.3">
      <c r="B16" s="227" t="s">
        <v>12</v>
      </c>
      <c r="C16" s="227" t="s">
        <v>615</v>
      </c>
      <c r="D16" s="228" t="s">
        <v>622</v>
      </c>
      <c r="E16" s="227" t="s">
        <v>617</v>
      </c>
      <c r="F16" s="227">
        <v>2</v>
      </c>
      <c r="G16" s="229">
        <v>22325.58</v>
      </c>
      <c r="H16" s="229">
        <f>TRUNC(G16*(1+$I$3),2)</f>
        <v>28535.72</v>
      </c>
      <c r="I16" s="229">
        <f>TRUNC(F16*H16,2)</f>
        <v>57071.44</v>
      </c>
      <c r="K16" s="227" t="s">
        <v>12</v>
      </c>
      <c r="L16" s="227" t="s">
        <v>615</v>
      </c>
      <c r="M16" s="227" t="s">
        <v>622</v>
      </c>
      <c r="N16" s="227" t="s">
        <v>617</v>
      </c>
      <c r="O16" s="227">
        <v>2</v>
      </c>
      <c r="P16" s="231">
        <v>22181.86</v>
      </c>
      <c r="Q16" s="229">
        <f>TRUNC(P16*(1+$R$3),2)</f>
        <v>29808.21</v>
      </c>
      <c r="R16" s="229">
        <f>TRUNC(O16*Q16,2)</f>
        <v>59616.42</v>
      </c>
    </row>
    <row r="17" spans="2:18" ht="16.5" thickBot="1" x14ac:dyDescent="0.3">
      <c r="B17" s="131">
        <v>3</v>
      </c>
      <c r="C17" s="817" t="s">
        <v>231</v>
      </c>
      <c r="D17" s="817"/>
      <c r="E17" s="817"/>
      <c r="F17" s="817"/>
      <c r="G17" s="817"/>
      <c r="H17" s="817"/>
      <c r="I17" s="133">
        <f>TRUNC(SUM(I18:I18),2)</f>
        <v>265637.78999999998</v>
      </c>
      <c r="K17" s="131">
        <v>3</v>
      </c>
      <c r="L17" s="817" t="s">
        <v>231</v>
      </c>
      <c r="M17" s="817"/>
      <c r="N17" s="817"/>
      <c r="O17" s="817"/>
      <c r="P17" s="817"/>
      <c r="Q17" s="817"/>
      <c r="R17" s="133">
        <f>TRUNC(SUM(R18:R18),2)</f>
        <v>249749.19</v>
      </c>
    </row>
    <row r="18" spans="2:18" thickBot="1" x14ac:dyDescent="0.3">
      <c r="B18" s="227" t="s">
        <v>15</v>
      </c>
      <c r="C18" s="227" t="s">
        <v>615</v>
      </c>
      <c r="D18" s="228" t="s">
        <v>231</v>
      </c>
      <c r="E18" s="227" t="s">
        <v>617</v>
      </c>
      <c r="F18" s="227">
        <v>1</v>
      </c>
      <c r="G18" s="229">
        <v>207827.81</v>
      </c>
      <c r="H18" s="229">
        <f>TRUNC(G18*(1+$I$3),2)</f>
        <v>265637.78999999998</v>
      </c>
      <c r="I18" s="229">
        <f>TRUNC(F18*H18,2)</f>
        <v>265637.78999999998</v>
      </c>
      <c r="K18" s="227" t="s">
        <v>15</v>
      </c>
      <c r="L18" s="227" t="s">
        <v>615</v>
      </c>
      <c r="M18" s="228" t="s">
        <v>231</v>
      </c>
      <c r="N18" s="227" t="s">
        <v>617</v>
      </c>
      <c r="O18" s="227">
        <v>1</v>
      </c>
      <c r="P18" s="229">
        <v>185851.5</v>
      </c>
      <c r="Q18" s="229">
        <f>TRUNC(P18*(1+$R$3),2)</f>
        <v>249749.19</v>
      </c>
      <c r="R18" s="229">
        <f>TRUNC(O18*Q18,2)</f>
        <v>249749.19</v>
      </c>
    </row>
    <row r="19" spans="2:18" ht="16.5" thickBot="1" x14ac:dyDescent="0.3">
      <c r="B19" s="131">
        <v>4</v>
      </c>
      <c r="C19" s="817" t="s">
        <v>88</v>
      </c>
      <c r="D19" s="817"/>
      <c r="E19" s="817"/>
      <c r="F19" s="817"/>
      <c r="G19" s="817"/>
      <c r="H19" s="817"/>
      <c r="I19" s="133">
        <f>TRUNC(SUM(I20:I29),2)</f>
        <v>452434.58</v>
      </c>
      <c r="K19" s="131">
        <v>4</v>
      </c>
      <c r="L19" s="817" t="s">
        <v>88</v>
      </c>
      <c r="M19" s="817"/>
      <c r="N19" s="817"/>
      <c r="O19" s="817"/>
      <c r="P19" s="817"/>
      <c r="Q19" s="817"/>
      <c r="R19" s="133">
        <f>TRUNC(SUM(R20:R29),2)</f>
        <v>466313.95</v>
      </c>
    </row>
    <row r="20" spans="2:18" thickBot="1" x14ac:dyDescent="0.3">
      <c r="B20" s="227" t="s">
        <v>16</v>
      </c>
      <c r="C20" s="227">
        <v>4805757</v>
      </c>
      <c r="D20" s="228" t="s">
        <v>368</v>
      </c>
      <c r="E20" s="227" t="s">
        <v>479</v>
      </c>
      <c r="F20" s="292">
        <v>145</v>
      </c>
      <c r="G20" s="229">
        <v>5.43</v>
      </c>
      <c r="H20" s="229">
        <f t="shared" ref="H20:H29" si="6">TRUNC(G20*(1+I$3),2)</f>
        <v>6.94</v>
      </c>
      <c r="I20" s="229">
        <f>TRUNC(F20*H20,2)</f>
        <v>1006.3</v>
      </c>
      <c r="K20" s="227" t="s">
        <v>16</v>
      </c>
      <c r="L20" s="227">
        <v>4805757</v>
      </c>
      <c r="M20" s="228" t="s">
        <v>368</v>
      </c>
      <c r="N20" s="227" t="s">
        <v>479</v>
      </c>
      <c r="O20" s="292">
        <v>145</v>
      </c>
      <c r="P20" s="229">
        <v>5.26</v>
      </c>
      <c r="Q20" s="229">
        <f t="shared" ref="Q20:Q29" si="7">TRUNC(P20*(1+R$3),2)</f>
        <v>7.06</v>
      </c>
      <c r="R20" s="229">
        <f>TRUNC(O20*Q20,2)</f>
        <v>1023.7</v>
      </c>
    </row>
    <row r="21" spans="2:18" thickBot="1" x14ac:dyDescent="0.3">
      <c r="B21" s="227" t="s">
        <v>623</v>
      </c>
      <c r="C21" s="227">
        <v>4815671</v>
      </c>
      <c r="D21" s="228" t="s">
        <v>369</v>
      </c>
      <c r="E21" s="227" t="s">
        <v>479</v>
      </c>
      <c r="F21" s="292">
        <v>120.36</v>
      </c>
      <c r="G21" s="229">
        <v>14.11</v>
      </c>
      <c r="H21" s="229">
        <f t="shared" si="6"/>
        <v>18.03</v>
      </c>
      <c r="I21" s="229">
        <f t="shared" ref="I21:I27" si="8">TRUNC(F21*H21,2)</f>
        <v>2170.09</v>
      </c>
      <c r="K21" s="227" t="s">
        <v>623</v>
      </c>
      <c r="L21" s="227">
        <v>4815671</v>
      </c>
      <c r="M21" s="228" t="s">
        <v>369</v>
      </c>
      <c r="N21" s="227" t="s">
        <v>479</v>
      </c>
      <c r="O21" s="292">
        <v>120.36</v>
      </c>
      <c r="P21" s="229">
        <v>13.08</v>
      </c>
      <c r="Q21" s="229">
        <f t="shared" si="7"/>
        <v>17.57</v>
      </c>
      <c r="R21" s="229">
        <f t="shared" ref="R21:R27" si="9">TRUNC(O21*Q21,2)</f>
        <v>2114.7199999999998</v>
      </c>
    </row>
    <row r="22" spans="2:18" thickBot="1" x14ac:dyDescent="0.3">
      <c r="B22" s="227" t="s">
        <v>624</v>
      </c>
      <c r="C22" s="227">
        <v>2306071</v>
      </c>
      <c r="D22" s="228" t="s">
        <v>610</v>
      </c>
      <c r="E22" s="227" t="s">
        <v>508</v>
      </c>
      <c r="F22" s="292">
        <v>56</v>
      </c>
      <c r="G22" s="229">
        <v>1611</v>
      </c>
      <c r="H22" s="229">
        <f t="shared" si="6"/>
        <v>2059.12</v>
      </c>
      <c r="I22" s="229">
        <f t="shared" si="8"/>
        <v>115310.72</v>
      </c>
      <c r="K22" s="227" t="s">
        <v>624</v>
      </c>
      <c r="L22" s="227">
        <v>2306071</v>
      </c>
      <c r="M22" s="228" t="s">
        <v>610</v>
      </c>
      <c r="N22" s="227" t="s">
        <v>508</v>
      </c>
      <c r="O22" s="292">
        <v>56</v>
      </c>
      <c r="P22" s="229">
        <v>1587.75</v>
      </c>
      <c r="Q22" s="229">
        <f t="shared" si="7"/>
        <v>2133.63</v>
      </c>
      <c r="R22" s="229">
        <f t="shared" si="9"/>
        <v>119483.28</v>
      </c>
    </row>
    <row r="23" spans="2:18" thickBot="1" x14ac:dyDescent="0.3">
      <c r="B23" s="227" t="s">
        <v>625</v>
      </c>
      <c r="C23" s="227">
        <v>2306066</v>
      </c>
      <c r="D23" s="228" t="s">
        <v>371</v>
      </c>
      <c r="E23" s="227" t="s">
        <v>508</v>
      </c>
      <c r="F23" s="292">
        <v>224</v>
      </c>
      <c r="G23" s="229">
        <v>204.90710000000001</v>
      </c>
      <c r="H23" s="229">
        <f t="shared" si="6"/>
        <v>261.89999999999998</v>
      </c>
      <c r="I23" s="229">
        <f t="shared" si="8"/>
        <v>58665.599999999999</v>
      </c>
      <c r="K23" s="227" t="s">
        <v>625</v>
      </c>
      <c r="L23" s="227">
        <v>2306066</v>
      </c>
      <c r="M23" s="228" t="s">
        <v>371</v>
      </c>
      <c r="N23" s="227" t="s">
        <v>508</v>
      </c>
      <c r="O23" s="292">
        <v>224</v>
      </c>
      <c r="P23" s="229">
        <v>200.63730000000001</v>
      </c>
      <c r="Q23" s="229">
        <f t="shared" si="7"/>
        <v>269.61</v>
      </c>
      <c r="R23" s="229">
        <f t="shared" si="9"/>
        <v>60392.639999999999</v>
      </c>
    </row>
    <row r="24" spans="2:18" ht="30.75" thickBot="1" x14ac:dyDescent="0.3">
      <c r="B24" s="227" t="s">
        <v>626</v>
      </c>
      <c r="C24" s="227">
        <v>1106057</v>
      </c>
      <c r="D24" s="228" t="s">
        <v>372</v>
      </c>
      <c r="E24" s="227" t="s">
        <v>479</v>
      </c>
      <c r="F24" s="292">
        <v>3.48</v>
      </c>
      <c r="G24" s="229">
        <v>374.49</v>
      </c>
      <c r="H24" s="229">
        <f t="shared" si="6"/>
        <v>478.65</v>
      </c>
      <c r="I24" s="229">
        <f t="shared" si="8"/>
        <v>1665.7</v>
      </c>
      <c r="K24" s="227" t="s">
        <v>626</v>
      </c>
      <c r="L24" s="227">
        <v>1106057</v>
      </c>
      <c r="M24" s="228" t="s">
        <v>372</v>
      </c>
      <c r="N24" s="227" t="s">
        <v>479</v>
      </c>
      <c r="O24" s="292">
        <v>3.48</v>
      </c>
      <c r="P24" s="229">
        <v>369.31</v>
      </c>
      <c r="Q24" s="229">
        <f t="shared" si="7"/>
        <v>496.28</v>
      </c>
      <c r="R24" s="229">
        <f t="shared" si="9"/>
        <v>1727.05</v>
      </c>
    </row>
    <row r="25" spans="2:18" ht="30.75" thickBot="1" x14ac:dyDescent="0.3">
      <c r="B25" s="227" t="s">
        <v>627</v>
      </c>
      <c r="C25" s="227">
        <v>1106380</v>
      </c>
      <c r="D25" s="228" t="s">
        <v>378</v>
      </c>
      <c r="E25" s="227" t="s">
        <v>479</v>
      </c>
      <c r="F25" s="292">
        <v>104.8</v>
      </c>
      <c r="G25" s="229">
        <v>380.04</v>
      </c>
      <c r="H25" s="229">
        <f t="shared" si="6"/>
        <v>485.75</v>
      </c>
      <c r="I25" s="229">
        <f t="shared" si="8"/>
        <v>50906.6</v>
      </c>
      <c r="K25" s="227" t="s">
        <v>627</v>
      </c>
      <c r="L25" s="227">
        <v>1106380</v>
      </c>
      <c r="M25" s="228" t="s">
        <v>378</v>
      </c>
      <c r="N25" s="227" t="s">
        <v>479</v>
      </c>
      <c r="O25" s="292">
        <v>104.8</v>
      </c>
      <c r="P25" s="229">
        <v>379.13</v>
      </c>
      <c r="Q25" s="229">
        <f t="shared" si="7"/>
        <v>509.47</v>
      </c>
      <c r="R25" s="229">
        <f t="shared" si="9"/>
        <v>53392.45</v>
      </c>
    </row>
    <row r="26" spans="2:18" ht="30.75" thickBot="1" x14ac:dyDescent="0.3">
      <c r="B26" s="227" t="s">
        <v>628</v>
      </c>
      <c r="C26" s="227">
        <v>1106088</v>
      </c>
      <c r="D26" s="228" t="s">
        <v>375</v>
      </c>
      <c r="E26" s="227" t="s">
        <v>479</v>
      </c>
      <c r="F26" s="292">
        <v>104.8</v>
      </c>
      <c r="G26" s="229">
        <v>46.89</v>
      </c>
      <c r="H26" s="229">
        <f t="shared" si="6"/>
        <v>59.93</v>
      </c>
      <c r="I26" s="229">
        <f t="shared" si="8"/>
        <v>6280.66</v>
      </c>
      <c r="K26" s="227" t="s">
        <v>628</v>
      </c>
      <c r="L26" s="227">
        <v>1106088</v>
      </c>
      <c r="M26" s="228" t="s">
        <v>375</v>
      </c>
      <c r="N26" s="227" t="s">
        <v>479</v>
      </c>
      <c r="O26" s="292">
        <v>104.8</v>
      </c>
      <c r="P26" s="229">
        <v>45.96</v>
      </c>
      <c r="Q26" s="229">
        <f t="shared" si="7"/>
        <v>61.76</v>
      </c>
      <c r="R26" s="229">
        <f t="shared" si="9"/>
        <v>6472.44</v>
      </c>
    </row>
    <row r="27" spans="2:18" thickBot="1" x14ac:dyDescent="0.3">
      <c r="B27" s="227" t="s">
        <v>629</v>
      </c>
      <c r="C27" s="227">
        <v>407819</v>
      </c>
      <c r="D27" s="228" t="s">
        <v>376</v>
      </c>
      <c r="E27" s="227" t="s">
        <v>475</v>
      </c>
      <c r="F27" s="292">
        <v>10165</v>
      </c>
      <c r="G27" s="229">
        <v>16.190000000000001</v>
      </c>
      <c r="H27" s="229">
        <f t="shared" si="6"/>
        <v>20.69</v>
      </c>
      <c r="I27" s="229">
        <f t="shared" si="8"/>
        <v>210313.85</v>
      </c>
      <c r="K27" s="227" t="s">
        <v>629</v>
      </c>
      <c r="L27" s="227">
        <v>407819</v>
      </c>
      <c r="M27" s="228" t="s">
        <v>376</v>
      </c>
      <c r="N27" s="227" t="s">
        <v>475</v>
      </c>
      <c r="O27" s="292">
        <v>10165</v>
      </c>
      <c r="P27" s="229">
        <v>15.78</v>
      </c>
      <c r="Q27" s="229">
        <f t="shared" si="7"/>
        <v>21.2</v>
      </c>
      <c r="R27" s="229">
        <f t="shared" si="9"/>
        <v>215498</v>
      </c>
    </row>
    <row r="28" spans="2:18" ht="30.75" thickBot="1" x14ac:dyDescent="0.3">
      <c r="B28" s="227" t="s">
        <v>630</v>
      </c>
      <c r="C28" s="227">
        <v>3108016</v>
      </c>
      <c r="D28" s="228" t="s">
        <v>377</v>
      </c>
      <c r="E28" s="227" t="s">
        <v>300</v>
      </c>
      <c r="F28" s="292">
        <v>58.4</v>
      </c>
      <c r="G28" s="229">
        <v>81.93</v>
      </c>
      <c r="H28" s="229">
        <f t="shared" si="6"/>
        <v>104.71</v>
      </c>
      <c r="I28" s="229">
        <f t="shared" ref="I28:I29" si="10">F28*H28</f>
        <v>6115.0639999999994</v>
      </c>
      <c r="K28" s="227" t="s">
        <v>630</v>
      </c>
      <c r="L28" s="227">
        <v>3108016</v>
      </c>
      <c r="M28" s="228" t="s">
        <v>377</v>
      </c>
      <c r="N28" s="227" t="s">
        <v>300</v>
      </c>
      <c r="O28" s="292">
        <v>58.4</v>
      </c>
      <c r="P28" s="229">
        <v>79.13</v>
      </c>
      <c r="Q28" s="229">
        <f t="shared" si="7"/>
        <v>106.33</v>
      </c>
      <c r="R28" s="229">
        <f t="shared" ref="R28:R29" si="11">O28*Q28</f>
        <v>6209.6719999999996</v>
      </c>
    </row>
    <row r="29" spans="2:18" ht="30.75" hidden="1" thickBot="1" x14ac:dyDescent="0.3">
      <c r="B29" s="227" t="s">
        <v>631</v>
      </c>
      <c r="C29" s="227" t="s">
        <v>470</v>
      </c>
      <c r="D29" s="228" t="s">
        <v>609</v>
      </c>
      <c r="E29" s="227" t="s">
        <v>470</v>
      </c>
      <c r="F29" s="292">
        <v>0</v>
      </c>
      <c r="G29" s="229">
        <v>0</v>
      </c>
      <c r="H29" s="229">
        <f t="shared" si="6"/>
        <v>0</v>
      </c>
      <c r="I29" s="229">
        <f t="shared" si="10"/>
        <v>0</v>
      </c>
      <c r="K29" s="227" t="s">
        <v>631</v>
      </c>
      <c r="L29" s="227" t="s">
        <v>470</v>
      </c>
      <c r="M29" s="228" t="s">
        <v>609</v>
      </c>
      <c r="N29" s="227" t="s">
        <v>470</v>
      </c>
      <c r="O29" s="227">
        <v>0</v>
      </c>
      <c r="P29" s="229">
        <v>0</v>
      </c>
      <c r="Q29" s="229">
        <f t="shared" si="7"/>
        <v>0</v>
      </c>
      <c r="R29" s="229">
        <f t="shared" si="11"/>
        <v>0</v>
      </c>
    </row>
    <row r="30" spans="2:18" ht="16.5" thickBot="1" x14ac:dyDescent="0.3">
      <c r="B30" s="131">
        <v>5</v>
      </c>
      <c r="C30" s="817" t="s">
        <v>232</v>
      </c>
      <c r="D30" s="817"/>
      <c r="E30" s="817"/>
      <c r="F30" s="817"/>
      <c r="G30" s="817"/>
      <c r="H30" s="817"/>
      <c r="I30" s="133">
        <f>TRUNC(SUM(I31:I40),2)</f>
        <v>176086.86</v>
      </c>
      <c r="K30" s="131">
        <v>5</v>
      </c>
      <c r="L30" s="817" t="s">
        <v>232</v>
      </c>
      <c r="M30" s="817"/>
      <c r="N30" s="817"/>
      <c r="O30" s="817"/>
      <c r="P30" s="817"/>
      <c r="Q30" s="817"/>
      <c r="R30" s="133">
        <f>TRUNC(SUM(R31:R40),2)</f>
        <v>181261.88</v>
      </c>
    </row>
    <row r="31" spans="2:18" thickBot="1" x14ac:dyDescent="0.3">
      <c r="B31" s="227" t="s">
        <v>632</v>
      </c>
      <c r="C31" s="227">
        <v>407819</v>
      </c>
      <c r="D31" s="228" t="s">
        <v>376</v>
      </c>
      <c r="E31" s="227" t="s">
        <v>475</v>
      </c>
      <c r="F31" s="292">
        <v>5497</v>
      </c>
      <c r="G31" s="229">
        <v>16.190000000000001</v>
      </c>
      <c r="H31" s="229">
        <f t="shared" ref="H31:H40" si="12">TRUNC(G31*(1+I$3),2)</f>
        <v>20.69</v>
      </c>
      <c r="I31" s="229">
        <f>TRUNC(F31*H31,2)</f>
        <v>113732.93</v>
      </c>
      <c r="K31" s="227" t="s">
        <v>632</v>
      </c>
      <c r="L31" s="227">
        <v>407819</v>
      </c>
      <c r="M31" s="228" t="s">
        <v>376</v>
      </c>
      <c r="N31" s="227" t="s">
        <v>475</v>
      </c>
      <c r="O31" s="292">
        <v>5497</v>
      </c>
      <c r="P31" s="229">
        <v>15.78</v>
      </c>
      <c r="Q31" s="229">
        <f t="shared" ref="Q31:Q40" si="13">TRUNC(P31*(1+R$3),2)</f>
        <v>21.2</v>
      </c>
      <c r="R31" s="229">
        <f>TRUNC(O31*Q31,2)</f>
        <v>116536.4</v>
      </c>
    </row>
    <row r="32" spans="2:18" ht="30.75" thickBot="1" x14ac:dyDescent="0.3">
      <c r="B32" s="227" t="s">
        <v>633</v>
      </c>
      <c r="C32" s="227">
        <v>3108016</v>
      </c>
      <c r="D32" s="228" t="s">
        <v>377</v>
      </c>
      <c r="E32" s="227" t="s">
        <v>300</v>
      </c>
      <c r="F32" s="292">
        <v>168</v>
      </c>
      <c r="G32" s="229">
        <v>81.93</v>
      </c>
      <c r="H32" s="229">
        <f t="shared" si="12"/>
        <v>104.71</v>
      </c>
      <c r="I32" s="229">
        <f t="shared" ref="I32:I34" si="14">TRUNC(F32*H32,2)</f>
        <v>17591.28</v>
      </c>
      <c r="K32" s="227" t="s">
        <v>633</v>
      </c>
      <c r="L32" s="227">
        <v>3108016</v>
      </c>
      <c r="M32" s="228" t="s">
        <v>377</v>
      </c>
      <c r="N32" s="227" t="s">
        <v>300</v>
      </c>
      <c r="O32" s="292">
        <v>168</v>
      </c>
      <c r="P32" s="229">
        <v>79.13</v>
      </c>
      <c r="Q32" s="229">
        <f t="shared" si="13"/>
        <v>106.33</v>
      </c>
      <c r="R32" s="229">
        <f t="shared" ref="R32:R34" si="15">TRUNC(O32*Q32,2)</f>
        <v>17863.439999999999</v>
      </c>
    </row>
    <row r="33" spans="2:18" ht="30.75" thickBot="1" x14ac:dyDescent="0.3">
      <c r="B33" s="227" t="s">
        <v>634</v>
      </c>
      <c r="C33" s="227">
        <v>1106280</v>
      </c>
      <c r="D33" s="228" t="s">
        <v>384</v>
      </c>
      <c r="E33" s="227" t="s">
        <v>479</v>
      </c>
      <c r="F33" s="292">
        <v>64.2</v>
      </c>
      <c r="G33" s="229">
        <v>406.05</v>
      </c>
      <c r="H33" s="229">
        <f t="shared" si="12"/>
        <v>518.99</v>
      </c>
      <c r="I33" s="229">
        <f t="shared" si="14"/>
        <v>33319.15</v>
      </c>
      <c r="K33" s="227" t="s">
        <v>634</v>
      </c>
      <c r="L33" s="227">
        <v>1106280</v>
      </c>
      <c r="M33" s="228" t="s">
        <v>384</v>
      </c>
      <c r="N33" s="227" t="s">
        <v>479</v>
      </c>
      <c r="O33" s="292">
        <v>64.2</v>
      </c>
      <c r="P33" s="229">
        <v>405.1</v>
      </c>
      <c r="Q33" s="229">
        <f t="shared" si="13"/>
        <v>544.37</v>
      </c>
      <c r="R33" s="229">
        <f t="shared" si="15"/>
        <v>34948.550000000003</v>
      </c>
    </row>
    <row r="34" spans="2:18" ht="30.75" thickBot="1" x14ac:dyDescent="0.3">
      <c r="B34" s="227" t="s">
        <v>635</v>
      </c>
      <c r="C34" s="227">
        <v>1106088</v>
      </c>
      <c r="D34" s="228" t="s">
        <v>375</v>
      </c>
      <c r="E34" s="227" t="s">
        <v>479</v>
      </c>
      <c r="F34" s="292">
        <v>64.2</v>
      </c>
      <c r="G34" s="229">
        <v>46.89</v>
      </c>
      <c r="H34" s="229">
        <f t="shared" si="12"/>
        <v>59.93</v>
      </c>
      <c r="I34" s="229">
        <f t="shared" si="14"/>
        <v>3847.5</v>
      </c>
      <c r="K34" s="227" t="s">
        <v>635</v>
      </c>
      <c r="L34" s="227">
        <v>1106088</v>
      </c>
      <c r="M34" s="228" t="s">
        <v>375</v>
      </c>
      <c r="N34" s="227" t="s">
        <v>479</v>
      </c>
      <c r="O34" s="292">
        <v>64.2</v>
      </c>
      <c r="P34" s="229">
        <v>45.96</v>
      </c>
      <c r="Q34" s="229">
        <f t="shared" si="13"/>
        <v>61.76</v>
      </c>
      <c r="R34" s="229">
        <f t="shared" si="15"/>
        <v>3964.99</v>
      </c>
    </row>
    <row r="35" spans="2:18" ht="30.75" thickBot="1" x14ac:dyDescent="0.3">
      <c r="B35" s="227" t="s">
        <v>636</v>
      </c>
      <c r="C35" s="227">
        <v>307732</v>
      </c>
      <c r="D35" s="228" t="s">
        <v>611</v>
      </c>
      <c r="E35" s="227" t="s">
        <v>637</v>
      </c>
      <c r="F35" s="292">
        <v>75</v>
      </c>
      <c r="G35" s="229">
        <v>79.239999999999995</v>
      </c>
      <c r="H35" s="229">
        <f t="shared" si="12"/>
        <v>101.28</v>
      </c>
      <c r="I35" s="229">
        <f t="shared" ref="I35:I40" si="16">F35*H35</f>
        <v>7596</v>
      </c>
      <c r="K35" s="227" t="s">
        <v>636</v>
      </c>
      <c r="L35" s="227">
        <v>307732</v>
      </c>
      <c r="M35" s="228" t="s">
        <v>611</v>
      </c>
      <c r="N35" s="227" t="s">
        <v>637</v>
      </c>
      <c r="O35" s="292">
        <v>75</v>
      </c>
      <c r="P35" s="229">
        <v>78.87</v>
      </c>
      <c r="Q35" s="229">
        <f t="shared" si="13"/>
        <v>105.98</v>
      </c>
      <c r="R35" s="229">
        <f t="shared" ref="R35:R40" si="17">O35*Q35</f>
        <v>7948.5</v>
      </c>
    </row>
    <row r="36" spans="2:18" ht="30.75" hidden="1" thickBot="1" x14ac:dyDescent="0.3">
      <c r="B36" s="227" t="s">
        <v>638</v>
      </c>
      <c r="C36" s="227" t="s">
        <v>470</v>
      </c>
      <c r="D36" s="228" t="s">
        <v>609</v>
      </c>
      <c r="E36" s="227" t="s">
        <v>470</v>
      </c>
      <c r="F36" s="227">
        <v>0</v>
      </c>
      <c r="G36" s="229">
        <v>0</v>
      </c>
      <c r="H36" s="229">
        <f t="shared" si="12"/>
        <v>0</v>
      </c>
      <c r="I36" s="229">
        <f t="shared" si="16"/>
        <v>0</v>
      </c>
      <c r="K36" s="227" t="s">
        <v>638</v>
      </c>
      <c r="L36" s="227" t="s">
        <v>470</v>
      </c>
      <c r="M36" s="228" t="s">
        <v>609</v>
      </c>
      <c r="N36" s="227" t="s">
        <v>470</v>
      </c>
      <c r="O36" s="227">
        <v>0</v>
      </c>
      <c r="P36" s="229">
        <v>0</v>
      </c>
      <c r="Q36" s="229">
        <f t="shared" si="13"/>
        <v>0</v>
      </c>
      <c r="R36" s="229">
        <f t="shared" si="17"/>
        <v>0</v>
      </c>
    </row>
    <row r="37" spans="2:18" ht="30.75" hidden="1" thickBot="1" x14ac:dyDescent="0.3">
      <c r="B37" s="227" t="s">
        <v>639</v>
      </c>
      <c r="C37" s="227" t="s">
        <v>470</v>
      </c>
      <c r="D37" s="228" t="s">
        <v>609</v>
      </c>
      <c r="E37" s="227" t="s">
        <v>470</v>
      </c>
      <c r="F37" s="227">
        <v>0</v>
      </c>
      <c r="G37" s="229">
        <v>0</v>
      </c>
      <c r="H37" s="229">
        <f t="shared" si="12"/>
        <v>0</v>
      </c>
      <c r="I37" s="229">
        <f t="shared" si="16"/>
        <v>0</v>
      </c>
      <c r="K37" s="227" t="s">
        <v>639</v>
      </c>
      <c r="L37" s="227" t="s">
        <v>470</v>
      </c>
      <c r="M37" s="228" t="s">
        <v>609</v>
      </c>
      <c r="N37" s="227" t="s">
        <v>470</v>
      </c>
      <c r="O37" s="227">
        <v>0</v>
      </c>
      <c r="P37" s="229">
        <v>0</v>
      </c>
      <c r="Q37" s="229">
        <f t="shared" si="13"/>
        <v>0</v>
      </c>
      <c r="R37" s="229">
        <f t="shared" si="17"/>
        <v>0</v>
      </c>
    </row>
    <row r="38" spans="2:18" ht="30.75" hidden="1" thickBot="1" x14ac:dyDescent="0.3">
      <c r="B38" s="227" t="s">
        <v>640</v>
      </c>
      <c r="C38" s="227" t="s">
        <v>470</v>
      </c>
      <c r="D38" s="228" t="s">
        <v>609</v>
      </c>
      <c r="E38" s="227" t="s">
        <v>470</v>
      </c>
      <c r="F38" s="227">
        <v>0</v>
      </c>
      <c r="G38" s="229">
        <v>0</v>
      </c>
      <c r="H38" s="229">
        <f t="shared" si="12"/>
        <v>0</v>
      </c>
      <c r="I38" s="229">
        <f t="shared" si="16"/>
        <v>0</v>
      </c>
      <c r="K38" s="227" t="s">
        <v>640</v>
      </c>
      <c r="L38" s="227" t="s">
        <v>470</v>
      </c>
      <c r="M38" s="228" t="s">
        <v>609</v>
      </c>
      <c r="N38" s="227" t="s">
        <v>470</v>
      </c>
      <c r="O38" s="227">
        <v>0</v>
      </c>
      <c r="P38" s="229">
        <v>0</v>
      </c>
      <c r="Q38" s="229">
        <f t="shared" si="13"/>
        <v>0</v>
      </c>
      <c r="R38" s="229">
        <f t="shared" si="17"/>
        <v>0</v>
      </c>
    </row>
    <row r="39" spans="2:18" ht="30.75" hidden="1" thickBot="1" x14ac:dyDescent="0.3">
      <c r="B39" s="227" t="s">
        <v>641</v>
      </c>
      <c r="C39" s="227" t="s">
        <v>470</v>
      </c>
      <c r="D39" s="228" t="s">
        <v>609</v>
      </c>
      <c r="E39" s="227" t="s">
        <v>470</v>
      </c>
      <c r="F39" s="227">
        <v>0</v>
      </c>
      <c r="G39" s="229">
        <v>0</v>
      </c>
      <c r="H39" s="229">
        <f t="shared" si="12"/>
        <v>0</v>
      </c>
      <c r="I39" s="229">
        <f t="shared" si="16"/>
        <v>0</v>
      </c>
      <c r="K39" s="227" t="s">
        <v>641</v>
      </c>
      <c r="L39" s="227" t="s">
        <v>470</v>
      </c>
      <c r="M39" s="228" t="s">
        <v>609</v>
      </c>
      <c r="N39" s="227" t="s">
        <v>470</v>
      </c>
      <c r="O39" s="227">
        <v>0</v>
      </c>
      <c r="P39" s="229">
        <v>0</v>
      </c>
      <c r="Q39" s="229">
        <f t="shared" si="13"/>
        <v>0</v>
      </c>
      <c r="R39" s="229">
        <f t="shared" si="17"/>
        <v>0</v>
      </c>
    </row>
    <row r="40" spans="2:18" ht="30.75" hidden="1" thickBot="1" x14ac:dyDescent="0.3">
      <c r="B40" s="227" t="s">
        <v>642</v>
      </c>
      <c r="C40" s="227" t="s">
        <v>470</v>
      </c>
      <c r="D40" s="228" t="s">
        <v>609</v>
      </c>
      <c r="E40" s="227" t="s">
        <v>470</v>
      </c>
      <c r="F40" s="227">
        <v>0</v>
      </c>
      <c r="G40" s="229">
        <v>0</v>
      </c>
      <c r="H40" s="229">
        <f t="shared" si="12"/>
        <v>0</v>
      </c>
      <c r="I40" s="229">
        <f t="shared" si="16"/>
        <v>0</v>
      </c>
      <c r="K40" s="227" t="s">
        <v>642</v>
      </c>
      <c r="L40" s="227" t="s">
        <v>470</v>
      </c>
      <c r="M40" s="228" t="s">
        <v>609</v>
      </c>
      <c r="N40" s="227" t="s">
        <v>470</v>
      </c>
      <c r="O40" s="227">
        <v>0</v>
      </c>
      <c r="P40" s="229">
        <v>0</v>
      </c>
      <c r="Q40" s="229">
        <f t="shared" si="13"/>
        <v>0</v>
      </c>
      <c r="R40" s="229">
        <f t="shared" si="17"/>
        <v>0</v>
      </c>
    </row>
    <row r="41" spans="2:18" ht="16.5" thickBot="1" x14ac:dyDescent="0.3">
      <c r="B41" s="131">
        <v>6</v>
      </c>
      <c r="C41" s="817" t="s">
        <v>90</v>
      </c>
      <c r="D41" s="817"/>
      <c r="E41" s="817"/>
      <c r="F41" s="817"/>
      <c r="G41" s="817"/>
      <c r="H41" s="817"/>
      <c r="I41" s="133">
        <f>TRUNC(SUM(I42:I61),2)</f>
        <v>781499.97</v>
      </c>
      <c r="K41" s="131">
        <v>6</v>
      </c>
      <c r="L41" s="817" t="s">
        <v>90</v>
      </c>
      <c r="M41" s="817"/>
      <c r="N41" s="817"/>
      <c r="O41" s="817"/>
      <c r="P41" s="817"/>
      <c r="Q41" s="817"/>
      <c r="R41" s="133">
        <f>TRUNC(SUM(R42:R61),2)</f>
        <v>806241.63</v>
      </c>
    </row>
    <row r="42" spans="2:18" thickBot="1" x14ac:dyDescent="0.3">
      <c r="B42" s="227" t="s">
        <v>643</v>
      </c>
      <c r="C42" s="227">
        <v>407819</v>
      </c>
      <c r="D42" s="228" t="s">
        <v>376</v>
      </c>
      <c r="E42" s="227" t="s">
        <v>475</v>
      </c>
      <c r="F42" s="292">
        <v>23487.42</v>
      </c>
      <c r="G42" s="229">
        <v>16.190000000000001</v>
      </c>
      <c r="H42" s="229">
        <f t="shared" ref="H42:H57" si="18">TRUNC(G42*(1+I$3),2)</f>
        <v>20.69</v>
      </c>
      <c r="I42" s="229">
        <f>TRUNC(F42*H42,2)</f>
        <v>485954.71</v>
      </c>
      <c r="K42" s="227" t="s">
        <v>643</v>
      </c>
      <c r="L42" s="227">
        <v>407819</v>
      </c>
      <c r="M42" s="228" t="s">
        <v>376</v>
      </c>
      <c r="N42" s="227" t="s">
        <v>475</v>
      </c>
      <c r="O42" s="292">
        <v>23487.42</v>
      </c>
      <c r="P42" s="229">
        <v>15.78</v>
      </c>
      <c r="Q42" s="229">
        <f t="shared" ref="Q42:Q57" si="19">TRUNC(P42*(1+R$3),2)</f>
        <v>21.2</v>
      </c>
      <c r="R42" s="229">
        <f>TRUNC(O42*Q42,2)</f>
        <v>497933.3</v>
      </c>
    </row>
    <row r="43" spans="2:18" ht="45.75" thickBot="1" x14ac:dyDescent="0.3">
      <c r="B43" s="227" t="s">
        <v>644</v>
      </c>
      <c r="C43" s="227">
        <v>4507844</v>
      </c>
      <c r="D43" s="228" t="s">
        <v>380</v>
      </c>
      <c r="E43" s="227" t="s">
        <v>508</v>
      </c>
      <c r="F43" s="292">
        <v>245.9</v>
      </c>
      <c r="G43" s="229">
        <v>99.48</v>
      </c>
      <c r="H43" s="229">
        <f t="shared" si="18"/>
        <v>127.15</v>
      </c>
      <c r="I43" s="229">
        <f t="shared" ref="I43:I59" si="20">TRUNC(F43*H43,2)</f>
        <v>31266.18</v>
      </c>
      <c r="K43" s="227" t="s">
        <v>644</v>
      </c>
      <c r="L43" s="227">
        <v>4507844</v>
      </c>
      <c r="M43" s="228" t="s">
        <v>380</v>
      </c>
      <c r="N43" s="227" t="s">
        <v>508</v>
      </c>
      <c r="O43" s="292">
        <v>245.9</v>
      </c>
      <c r="P43" s="229">
        <v>98.52</v>
      </c>
      <c r="Q43" s="229">
        <f t="shared" si="19"/>
        <v>132.38999999999999</v>
      </c>
      <c r="R43" s="229">
        <f t="shared" ref="R43:R59" si="21">TRUNC(O43*Q43,2)</f>
        <v>32554.7</v>
      </c>
    </row>
    <row r="44" spans="2:18" ht="30.75" thickBot="1" x14ac:dyDescent="0.3">
      <c r="B44" s="227" t="s">
        <v>645</v>
      </c>
      <c r="C44" s="227">
        <v>4507957</v>
      </c>
      <c r="D44" s="228" t="s">
        <v>381</v>
      </c>
      <c r="E44" s="227" t="s">
        <v>475</v>
      </c>
      <c r="F44" s="292">
        <v>3875.35</v>
      </c>
      <c r="G44" s="229">
        <v>11.7</v>
      </c>
      <c r="H44" s="229">
        <f t="shared" si="18"/>
        <v>14.95</v>
      </c>
      <c r="I44" s="229">
        <f t="shared" si="20"/>
        <v>57936.480000000003</v>
      </c>
      <c r="K44" s="227" t="s">
        <v>645</v>
      </c>
      <c r="L44" s="227">
        <v>4507957</v>
      </c>
      <c r="M44" s="228" t="s">
        <v>381</v>
      </c>
      <c r="N44" s="227" t="s">
        <v>475</v>
      </c>
      <c r="O44" s="292">
        <v>3875.35</v>
      </c>
      <c r="P44" s="229">
        <v>11.67</v>
      </c>
      <c r="Q44" s="229">
        <f t="shared" si="19"/>
        <v>15.68</v>
      </c>
      <c r="R44" s="229">
        <f t="shared" si="21"/>
        <v>60765.48</v>
      </c>
    </row>
    <row r="45" spans="2:18" ht="30.75" thickBot="1" x14ac:dyDescent="0.3">
      <c r="B45" s="227" t="s">
        <v>646</v>
      </c>
      <c r="C45" s="227">
        <v>4507758</v>
      </c>
      <c r="D45" s="228" t="s">
        <v>382</v>
      </c>
      <c r="E45" s="227" t="s">
        <v>617</v>
      </c>
      <c r="F45" s="292">
        <v>20</v>
      </c>
      <c r="G45" s="229">
        <v>1228.24</v>
      </c>
      <c r="H45" s="229">
        <f t="shared" si="18"/>
        <v>1569.89</v>
      </c>
      <c r="I45" s="229">
        <f t="shared" si="20"/>
        <v>31397.8</v>
      </c>
      <c r="K45" s="227" t="s">
        <v>646</v>
      </c>
      <c r="L45" s="227">
        <v>4507758</v>
      </c>
      <c r="M45" s="228" t="s">
        <v>382</v>
      </c>
      <c r="N45" s="227" t="s">
        <v>617</v>
      </c>
      <c r="O45" s="292">
        <v>20</v>
      </c>
      <c r="P45" s="229">
        <v>1223.24</v>
      </c>
      <c r="Q45" s="229">
        <f t="shared" si="19"/>
        <v>1643.8</v>
      </c>
      <c r="R45" s="229">
        <f t="shared" si="21"/>
        <v>32876</v>
      </c>
    </row>
    <row r="46" spans="2:18" ht="30.75" thickBot="1" x14ac:dyDescent="0.3">
      <c r="B46" s="227" t="s">
        <v>647</v>
      </c>
      <c r="C46" s="227">
        <v>3108016</v>
      </c>
      <c r="D46" s="228" t="s">
        <v>377</v>
      </c>
      <c r="E46" s="227" t="s">
        <v>300</v>
      </c>
      <c r="F46" s="292">
        <v>142.30000000000001</v>
      </c>
      <c r="G46" s="229">
        <v>81.93</v>
      </c>
      <c r="H46" s="229">
        <f t="shared" si="18"/>
        <v>104.71</v>
      </c>
      <c r="I46" s="229">
        <f t="shared" si="20"/>
        <v>14900.23</v>
      </c>
      <c r="K46" s="227" t="s">
        <v>647</v>
      </c>
      <c r="L46" s="227">
        <v>3108016</v>
      </c>
      <c r="M46" s="228" t="s">
        <v>377</v>
      </c>
      <c r="N46" s="227" t="s">
        <v>300</v>
      </c>
      <c r="O46" s="292">
        <v>142.30000000000001</v>
      </c>
      <c r="P46" s="229">
        <v>79.13</v>
      </c>
      <c r="Q46" s="229">
        <f t="shared" si="19"/>
        <v>106.33</v>
      </c>
      <c r="R46" s="229">
        <f t="shared" si="21"/>
        <v>15130.75</v>
      </c>
    </row>
    <row r="47" spans="2:18" ht="30.75" thickBot="1" x14ac:dyDescent="0.3">
      <c r="B47" s="227" t="s">
        <v>648</v>
      </c>
      <c r="C47" s="227">
        <v>3106427</v>
      </c>
      <c r="D47" s="228" t="s">
        <v>383</v>
      </c>
      <c r="E47" s="227" t="s">
        <v>300</v>
      </c>
      <c r="F47" s="292">
        <v>378.45</v>
      </c>
      <c r="G47" s="229">
        <v>42.66</v>
      </c>
      <c r="H47" s="229">
        <f t="shared" si="18"/>
        <v>54.52</v>
      </c>
      <c r="I47" s="229">
        <f t="shared" si="20"/>
        <v>20633.09</v>
      </c>
      <c r="K47" s="227" t="s">
        <v>648</v>
      </c>
      <c r="L47" s="227">
        <v>3106427</v>
      </c>
      <c r="M47" s="228" t="s">
        <v>383</v>
      </c>
      <c r="N47" s="227" t="s">
        <v>300</v>
      </c>
      <c r="O47" s="292">
        <v>378.45</v>
      </c>
      <c r="P47" s="229">
        <v>41.57</v>
      </c>
      <c r="Q47" s="229">
        <f t="shared" si="19"/>
        <v>55.86</v>
      </c>
      <c r="R47" s="229">
        <f t="shared" si="21"/>
        <v>21140.21</v>
      </c>
    </row>
    <row r="48" spans="2:18" ht="30.75" thickBot="1" x14ac:dyDescent="0.3">
      <c r="B48" s="227" t="s">
        <v>649</v>
      </c>
      <c r="C48" s="227">
        <v>1106280</v>
      </c>
      <c r="D48" s="228" t="s">
        <v>384</v>
      </c>
      <c r="E48" s="227" t="s">
        <v>479</v>
      </c>
      <c r="F48" s="292">
        <v>86.179000000000002</v>
      </c>
      <c r="G48" s="229">
        <v>406.05</v>
      </c>
      <c r="H48" s="229">
        <f t="shared" si="18"/>
        <v>518.99</v>
      </c>
      <c r="I48" s="229">
        <f t="shared" si="20"/>
        <v>44726.03</v>
      </c>
      <c r="K48" s="227" t="s">
        <v>649</v>
      </c>
      <c r="L48" s="227">
        <v>1106280</v>
      </c>
      <c r="M48" s="228" t="s">
        <v>384</v>
      </c>
      <c r="N48" s="227" t="s">
        <v>479</v>
      </c>
      <c r="O48" s="292">
        <v>86.179000000000002</v>
      </c>
      <c r="P48" s="229">
        <v>405.1</v>
      </c>
      <c r="Q48" s="229">
        <f t="shared" si="19"/>
        <v>544.37</v>
      </c>
      <c r="R48" s="229">
        <f t="shared" si="21"/>
        <v>46913.26</v>
      </c>
    </row>
    <row r="49" spans="2:18" ht="30.75" thickBot="1" x14ac:dyDescent="0.3">
      <c r="B49" s="227" t="s">
        <v>650</v>
      </c>
      <c r="C49" s="227">
        <v>1106282</v>
      </c>
      <c r="D49" s="228" t="s">
        <v>385</v>
      </c>
      <c r="E49" s="227" t="s">
        <v>479</v>
      </c>
      <c r="F49" s="292">
        <v>61.244500000000002</v>
      </c>
      <c r="G49" s="229">
        <v>476.85</v>
      </c>
      <c r="H49" s="229">
        <f t="shared" si="18"/>
        <v>609.49</v>
      </c>
      <c r="I49" s="229">
        <f t="shared" si="20"/>
        <v>37327.910000000003</v>
      </c>
      <c r="K49" s="227" t="s">
        <v>650</v>
      </c>
      <c r="L49" s="227">
        <v>1106282</v>
      </c>
      <c r="M49" s="228" t="s">
        <v>385</v>
      </c>
      <c r="N49" s="227" t="s">
        <v>479</v>
      </c>
      <c r="O49" s="292">
        <v>61.244500000000002</v>
      </c>
      <c r="P49" s="229">
        <v>475.81</v>
      </c>
      <c r="Q49" s="229">
        <f t="shared" si="19"/>
        <v>639.39</v>
      </c>
      <c r="R49" s="229">
        <f t="shared" si="21"/>
        <v>39159.120000000003</v>
      </c>
    </row>
    <row r="50" spans="2:18" ht="30.75" thickBot="1" x14ac:dyDescent="0.3">
      <c r="B50" s="227" t="s">
        <v>651</v>
      </c>
      <c r="C50" s="227">
        <v>1106088</v>
      </c>
      <c r="D50" s="228" t="s">
        <v>375</v>
      </c>
      <c r="E50" s="227" t="s">
        <v>479</v>
      </c>
      <c r="F50" s="292">
        <v>147.42349999999999</v>
      </c>
      <c r="G50" s="229">
        <v>46.89</v>
      </c>
      <c r="H50" s="229">
        <f t="shared" si="18"/>
        <v>59.93</v>
      </c>
      <c r="I50" s="229">
        <f t="shared" si="20"/>
        <v>8835.09</v>
      </c>
      <c r="K50" s="227" t="s">
        <v>651</v>
      </c>
      <c r="L50" s="227">
        <v>1106088</v>
      </c>
      <c r="M50" s="228" t="s">
        <v>375</v>
      </c>
      <c r="N50" s="227" t="s">
        <v>479</v>
      </c>
      <c r="O50" s="292">
        <v>147.42349999999999</v>
      </c>
      <c r="P50" s="229">
        <v>45.96</v>
      </c>
      <c r="Q50" s="229">
        <f t="shared" si="19"/>
        <v>61.76</v>
      </c>
      <c r="R50" s="229">
        <f t="shared" si="21"/>
        <v>9104.8700000000008</v>
      </c>
    </row>
    <row r="51" spans="2:18" ht="30.75" thickBot="1" x14ac:dyDescent="0.3">
      <c r="B51" s="227" t="s">
        <v>652</v>
      </c>
      <c r="C51" s="227">
        <v>3806420</v>
      </c>
      <c r="D51" s="228" t="s">
        <v>386</v>
      </c>
      <c r="E51" s="227" t="s">
        <v>617</v>
      </c>
      <c r="F51" s="292">
        <v>5</v>
      </c>
      <c r="G51" s="229">
        <v>2323.0700000000002</v>
      </c>
      <c r="H51" s="229">
        <f t="shared" si="18"/>
        <v>2969.26</v>
      </c>
      <c r="I51" s="229">
        <f t="shared" si="20"/>
        <v>14846.3</v>
      </c>
      <c r="K51" s="227" t="s">
        <v>652</v>
      </c>
      <c r="L51" s="227">
        <v>3806420</v>
      </c>
      <c r="M51" s="228" t="s">
        <v>386</v>
      </c>
      <c r="N51" s="227" t="s">
        <v>617</v>
      </c>
      <c r="O51" s="292">
        <v>5</v>
      </c>
      <c r="P51" s="229">
        <v>2295.39</v>
      </c>
      <c r="Q51" s="229">
        <f t="shared" si="19"/>
        <v>3084.56</v>
      </c>
      <c r="R51" s="229">
        <f t="shared" si="21"/>
        <v>15422.8</v>
      </c>
    </row>
    <row r="52" spans="2:18" ht="30.75" thickBot="1" x14ac:dyDescent="0.3">
      <c r="B52" s="227" t="s">
        <v>653</v>
      </c>
      <c r="C52" s="227">
        <v>5915400</v>
      </c>
      <c r="D52" s="228" t="s">
        <v>387</v>
      </c>
      <c r="E52" s="227" t="s">
        <v>617</v>
      </c>
      <c r="F52" s="292">
        <v>5</v>
      </c>
      <c r="G52" s="229">
        <v>2951.79</v>
      </c>
      <c r="H52" s="229">
        <f t="shared" si="18"/>
        <v>3772.86</v>
      </c>
      <c r="I52" s="229">
        <f t="shared" si="20"/>
        <v>18864.3</v>
      </c>
      <c r="K52" s="227" t="s">
        <v>653</v>
      </c>
      <c r="L52" s="227">
        <v>5915400</v>
      </c>
      <c r="M52" s="228" t="s">
        <v>387</v>
      </c>
      <c r="N52" s="227" t="s">
        <v>617</v>
      </c>
      <c r="O52" s="292">
        <v>5</v>
      </c>
      <c r="P52" s="229">
        <v>2942.51</v>
      </c>
      <c r="Q52" s="229">
        <f t="shared" si="19"/>
        <v>3954.17</v>
      </c>
      <c r="R52" s="229">
        <f t="shared" si="21"/>
        <v>19770.849999999999</v>
      </c>
    </row>
    <row r="53" spans="2:18" thickBot="1" x14ac:dyDescent="0.3">
      <c r="B53" s="227" t="s">
        <v>654</v>
      </c>
      <c r="C53" s="227">
        <v>3806426</v>
      </c>
      <c r="D53" s="228" t="s">
        <v>388</v>
      </c>
      <c r="E53" s="227" t="s">
        <v>483</v>
      </c>
      <c r="F53" s="292">
        <v>11.904</v>
      </c>
      <c r="G53" s="229">
        <v>53.49</v>
      </c>
      <c r="H53" s="229">
        <f t="shared" si="18"/>
        <v>68.36</v>
      </c>
      <c r="I53" s="229">
        <f t="shared" si="20"/>
        <v>813.75</v>
      </c>
      <c r="K53" s="227" t="s">
        <v>654</v>
      </c>
      <c r="L53" s="227">
        <v>3806426</v>
      </c>
      <c r="M53" s="228" t="s">
        <v>388</v>
      </c>
      <c r="N53" s="227" t="s">
        <v>483</v>
      </c>
      <c r="O53" s="292">
        <v>11.904</v>
      </c>
      <c r="P53" s="229">
        <v>52.31</v>
      </c>
      <c r="Q53" s="229">
        <f t="shared" si="19"/>
        <v>70.290000000000006</v>
      </c>
      <c r="R53" s="229">
        <f t="shared" si="21"/>
        <v>836.73</v>
      </c>
    </row>
    <row r="54" spans="2:18" ht="30.75" thickBot="1" x14ac:dyDescent="0.3">
      <c r="B54" s="227" t="s">
        <v>655</v>
      </c>
      <c r="C54" s="227" t="s">
        <v>612</v>
      </c>
      <c r="D54" s="228" t="s">
        <v>613</v>
      </c>
      <c r="E54" s="227" t="s">
        <v>475</v>
      </c>
      <c r="F54" s="292">
        <v>742.84799999999996</v>
      </c>
      <c r="G54" s="229">
        <v>12.382</v>
      </c>
      <c r="H54" s="229">
        <f t="shared" si="18"/>
        <v>15.82</v>
      </c>
      <c r="I54" s="229">
        <f t="shared" si="20"/>
        <v>11751.85</v>
      </c>
      <c r="K54" s="227" t="s">
        <v>655</v>
      </c>
      <c r="L54" s="227" t="s">
        <v>612</v>
      </c>
      <c r="M54" s="228" t="s">
        <v>613</v>
      </c>
      <c r="N54" s="227" t="s">
        <v>475</v>
      </c>
      <c r="O54" s="292">
        <v>742.84799999999996</v>
      </c>
      <c r="P54" s="229">
        <v>12.382</v>
      </c>
      <c r="Q54" s="229">
        <f t="shared" si="19"/>
        <v>16.63</v>
      </c>
      <c r="R54" s="229">
        <f t="shared" si="21"/>
        <v>12353.56</v>
      </c>
    </row>
    <row r="55" spans="2:18" ht="30.75" thickBot="1" x14ac:dyDescent="0.3">
      <c r="B55" s="227" t="s">
        <v>656</v>
      </c>
      <c r="C55" s="227">
        <v>3713878</v>
      </c>
      <c r="D55" s="228" t="s">
        <v>614</v>
      </c>
      <c r="E55" s="227" t="s">
        <v>508</v>
      </c>
      <c r="F55" s="292">
        <v>25</v>
      </c>
      <c r="G55" s="229">
        <v>70.3</v>
      </c>
      <c r="H55" s="229">
        <f t="shared" si="18"/>
        <v>89.85</v>
      </c>
      <c r="I55" s="229">
        <f t="shared" si="20"/>
        <v>2246.25</v>
      </c>
      <c r="K55" s="227" t="s">
        <v>656</v>
      </c>
      <c r="L55" s="227">
        <v>3713878</v>
      </c>
      <c r="M55" s="228" t="s">
        <v>614</v>
      </c>
      <c r="N55" s="227" t="s">
        <v>508</v>
      </c>
      <c r="O55" s="292">
        <v>25</v>
      </c>
      <c r="P55" s="229">
        <v>67.87</v>
      </c>
      <c r="Q55" s="229">
        <f t="shared" si="19"/>
        <v>91.2</v>
      </c>
      <c r="R55" s="229">
        <f t="shared" si="21"/>
        <v>2280</v>
      </c>
    </row>
    <row r="56" spans="2:18" ht="30.75" hidden="1" thickBot="1" x14ac:dyDescent="0.3">
      <c r="B56" s="227" t="s">
        <v>657</v>
      </c>
      <c r="C56" s="227" t="s">
        <v>470</v>
      </c>
      <c r="D56" s="228" t="s">
        <v>609</v>
      </c>
      <c r="E56" s="227" t="s">
        <v>470</v>
      </c>
      <c r="F56" s="292">
        <v>0</v>
      </c>
      <c r="G56" s="229">
        <v>0</v>
      </c>
      <c r="H56" s="229">
        <f t="shared" si="18"/>
        <v>0</v>
      </c>
      <c r="I56" s="229">
        <f t="shared" si="20"/>
        <v>0</v>
      </c>
      <c r="K56" s="227" t="s">
        <v>657</v>
      </c>
      <c r="L56" s="227" t="s">
        <v>470</v>
      </c>
      <c r="M56" s="228" t="s">
        <v>609</v>
      </c>
      <c r="N56" s="227" t="s">
        <v>470</v>
      </c>
      <c r="O56" s="292">
        <v>0</v>
      </c>
      <c r="P56" s="229">
        <v>0</v>
      </c>
      <c r="Q56" s="229">
        <f t="shared" si="19"/>
        <v>0</v>
      </c>
      <c r="R56" s="229">
        <f t="shared" si="21"/>
        <v>0</v>
      </c>
    </row>
    <row r="57" spans="2:18" ht="30.75" hidden="1" thickBot="1" x14ac:dyDescent="0.3">
      <c r="B57" s="227" t="s">
        <v>658</v>
      </c>
      <c r="C57" s="227" t="s">
        <v>470</v>
      </c>
      <c r="D57" s="228" t="s">
        <v>609</v>
      </c>
      <c r="E57" s="227" t="s">
        <v>470</v>
      </c>
      <c r="F57" s="292">
        <v>0</v>
      </c>
      <c r="G57" s="229">
        <v>0</v>
      </c>
      <c r="H57" s="229">
        <f t="shared" si="18"/>
        <v>0</v>
      </c>
      <c r="I57" s="229">
        <f t="shared" si="20"/>
        <v>0</v>
      </c>
      <c r="K57" s="227" t="s">
        <v>658</v>
      </c>
      <c r="L57" s="227" t="s">
        <v>470</v>
      </c>
      <c r="M57" s="228" t="s">
        <v>609</v>
      </c>
      <c r="N57" s="227" t="s">
        <v>470</v>
      </c>
      <c r="O57" s="292">
        <v>0</v>
      </c>
      <c r="P57" s="229">
        <v>0</v>
      </c>
      <c r="Q57" s="229">
        <f t="shared" si="19"/>
        <v>0</v>
      </c>
      <c r="R57" s="229">
        <f t="shared" si="21"/>
        <v>0</v>
      </c>
    </row>
    <row r="58" spans="2:18" ht="30.75" hidden="1" thickBot="1" x14ac:dyDescent="0.3">
      <c r="B58" s="227" t="s">
        <v>659</v>
      </c>
      <c r="C58" s="227" t="s">
        <v>470</v>
      </c>
      <c r="D58" s="228" t="s">
        <v>609</v>
      </c>
      <c r="E58" s="227" t="s">
        <v>470</v>
      </c>
      <c r="F58" s="292">
        <v>0</v>
      </c>
      <c r="G58" s="229">
        <v>0</v>
      </c>
      <c r="H58" s="229">
        <f t="shared" ref="H58:H61" si="22">TRUNC(G58*(1+I$3),2)</f>
        <v>0</v>
      </c>
      <c r="I58" s="229">
        <f t="shared" si="20"/>
        <v>0</v>
      </c>
      <c r="K58" s="227" t="s">
        <v>659</v>
      </c>
      <c r="L58" s="227" t="s">
        <v>470</v>
      </c>
      <c r="M58" s="228" t="s">
        <v>609</v>
      </c>
      <c r="N58" s="227" t="s">
        <v>470</v>
      </c>
      <c r="O58" s="292">
        <v>0</v>
      </c>
      <c r="P58" s="229">
        <v>0</v>
      </c>
      <c r="Q58" s="229">
        <f t="shared" ref="Q58:Q61" si="23">TRUNC(P58*(1+R$3),2)</f>
        <v>0</v>
      </c>
      <c r="R58" s="229">
        <f t="shared" si="21"/>
        <v>0</v>
      </c>
    </row>
    <row r="59" spans="2:18" ht="30.75" hidden="1" thickBot="1" x14ac:dyDescent="0.3">
      <c r="B59" s="227" t="s">
        <v>660</v>
      </c>
      <c r="C59" s="227" t="s">
        <v>470</v>
      </c>
      <c r="D59" s="228" t="s">
        <v>609</v>
      </c>
      <c r="E59" s="227" t="s">
        <v>470</v>
      </c>
      <c r="F59" s="292">
        <v>0</v>
      </c>
      <c r="G59" s="229">
        <v>0</v>
      </c>
      <c r="H59" s="229">
        <f t="shared" si="22"/>
        <v>0</v>
      </c>
      <c r="I59" s="229">
        <f t="shared" si="20"/>
        <v>0</v>
      </c>
      <c r="K59" s="227" t="s">
        <v>660</v>
      </c>
      <c r="L59" s="227" t="s">
        <v>470</v>
      </c>
      <c r="M59" s="228" t="s">
        <v>609</v>
      </c>
      <c r="N59" s="227" t="s">
        <v>470</v>
      </c>
      <c r="O59" s="292">
        <v>0</v>
      </c>
      <c r="P59" s="229">
        <v>0</v>
      </c>
      <c r="Q59" s="229">
        <f t="shared" si="23"/>
        <v>0</v>
      </c>
      <c r="R59" s="229">
        <f t="shared" si="21"/>
        <v>0</v>
      </c>
    </row>
    <row r="60" spans="2:18" ht="30.75" hidden="1" thickBot="1" x14ac:dyDescent="0.3">
      <c r="B60" s="227" t="s">
        <v>661</v>
      </c>
      <c r="C60" s="227" t="s">
        <v>470</v>
      </c>
      <c r="D60" s="228" t="s">
        <v>609</v>
      </c>
      <c r="E60" s="227" t="s">
        <v>470</v>
      </c>
      <c r="F60" s="292">
        <v>0</v>
      </c>
      <c r="G60" s="229">
        <v>0</v>
      </c>
      <c r="H60" s="229">
        <f t="shared" si="22"/>
        <v>0</v>
      </c>
      <c r="I60" s="229">
        <f t="shared" ref="I60:I61" si="24">F60*H60</f>
        <v>0</v>
      </c>
      <c r="K60" s="227" t="s">
        <v>661</v>
      </c>
      <c r="L60" s="227" t="s">
        <v>470</v>
      </c>
      <c r="M60" s="228" t="s">
        <v>609</v>
      </c>
      <c r="N60" s="227" t="s">
        <v>470</v>
      </c>
      <c r="O60" s="292">
        <v>0</v>
      </c>
      <c r="P60" s="229">
        <v>0</v>
      </c>
      <c r="Q60" s="229">
        <f t="shared" si="23"/>
        <v>0</v>
      </c>
      <c r="R60" s="229">
        <f t="shared" ref="R60:R61" si="25">O60*Q60</f>
        <v>0</v>
      </c>
    </row>
    <row r="61" spans="2:18" ht="30.75" hidden="1" thickBot="1" x14ac:dyDescent="0.3">
      <c r="B61" s="227" t="s">
        <v>662</v>
      </c>
      <c r="C61" s="227" t="s">
        <v>470</v>
      </c>
      <c r="D61" s="228" t="s">
        <v>609</v>
      </c>
      <c r="E61" s="227" t="s">
        <v>470</v>
      </c>
      <c r="F61" s="292">
        <v>0</v>
      </c>
      <c r="G61" s="229">
        <v>0</v>
      </c>
      <c r="H61" s="229">
        <f t="shared" si="22"/>
        <v>0</v>
      </c>
      <c r="I61" s="229">
        <f t="shared" si="24"/>
        <v>0</v>
      </c>
      <c r="K61" s="227" t="s">
        <v>662</v>
      </c>
      <c r="L61" s="227" t="s">
        <v>470</v>
      </c>
      <c r="M61" s="228" t="s">
        <v>609</v>
      </c>
      <c r="N61" s="227" t="s">
        <v>470</v>
      </c>
      <c r="O61" s="292">
        <v>0</v>
      </c>
      <c r="P61" s="229">
        <v>0</v>
      </c>
      <c r="Q61" s="229">
        <f t="shared" si="23"/>
        <v>0</v>
      </c>
      <c r="R61" s="229">
        <f t="shared" si="25"/>
        <v>0</v>
      </c>
    </row>
    <row r="62" spans="2:18" ht="16.5" thickBot="1" x14ac:dyDescent="0.3">
      <c r="B62" s="131">
        <v>7</v>
      </c>
      <c r="C62" s="817" t="s">
        <v>233</v>
      </c>
      <c r="D62" s="817"/>
      <c r="E62" s="817"/>
      <c r="F62" s="817"/>
      <c r="G62" s="817"/>
      <c r="H62" s="817"/>
      <c r="I62" s="133">
        <f>TRUNC(SUM(I63:I72),2)</f>
        <v>43175.43</v>
      </c>
      <c r="K62" s="131">
        <v>7</v>
      </c>
      <c r="L62" s="817" t="s">
        <v>233</v>
      </c>
      <c r="M62" s="817"/>
      <c r="N62" s="817"/>
      <c r="O62" s="817"/>
      <c r="P62" s="817"/>
      <c r="Q62" s="817"/>
      <c r="R62" s="133">
        <f>TRUNC(SUM(R63:R72),2)</f>
        <v>45109.07</v>
      </c>
    </row>
    <row r="63" spans="2:18" thickBot="1" x14ac:dyDescent="0.3">
      <c r="B63" s="227" t="s">
        <v>663</v>
      </c>
      <c r="C63" s="227">
        <v>2007971</v>
      </c>
      <c r="D63" s="228" t="s">
        <v>390</v>
      </c>
      <c r="E63" s="227" t="s">
        <v>508</v>
      </c>
      <c r="F63" s="292">
        <v>5</v>
      </c>
      <c r="G63" s="229">
        <v>94.64</v>
      </c>
      <c r="H63" s="229">
        <f>TRUNC(G63*(1+I$3),2)</f>
        <v>120.96</v>
      </c>
      <c r="I63" s="229">
        <f>TRUNC(F63*H63,2)</f>
        <v>604.79999999999995</v>
      </c>
      <c r="K63" s="227" t="s">
        <v>663</v>
      </c>
      <c r="L63" s="227">
        <v>2007971</v>
      </c>
      <c r="M63" s="228" t="s">
        <v>390</v>
      </c>
      <c r="N63" s="227" t="s">
        <v>508</v>
      </c>
      <c r="O63" s="292">
        <v>5</v>
      </c>
      <c r="P63" s="229">
        <v>93.83</v>
      </c>
      <c r="Q63" s="229">
        <f t="shared" ref="Q63:Q67" si="26">TRUNC(P63*(1+R$3),2)</f>
        <v>126.08</v>
      </c>
      <c r="R63" s="229">
        <f>TRUNC(O63*Q63,2)</f>
        <v>630.4</v>
      </c>
    </row>
    <row r="64" spans="2:18" ht="30.75" thickBot="1" x14ac:dyDescent="0.3">
      <c r="B64" s="227" t="s">
        <v>664</v>
      </c>
      <c r="C64" s="227">
        <v>307084</v>
      </c>
      <c r="D64" s="228" t="s">
        <v>391</v>
      </c>
      <c r="E64" s="227" t="s">
        <v>508</v>
      </c>
      <c r="F64" s="292">
        <v>43.2</v>
      </c>
      <c r="G64" s="229">
        <v>25.22</v>
      </c>
      <c r="H64" s="229">
        <f>TRUNC(G64*(1+I$3),2)</f>
        <v>32.229999999999997</v>
      </c>
      <c r="I64" s="229">
        <f t="shared" ref="I64:I67" si="27">TRUNC(F64*H64,2)</f>
        <v>1392.33</v>
      </c>
      <c r="K64" s="227" t="s">
        <v>664</v>
      </c>
      <c r="L64" s="227">
        <v>307084</v>
      </c>
      <c r="M64" s="228" t="s">
        <v>391</v>
      </c>
      <c r="N64" s="227" t="s">
        <v>508</v>
      </c>
      <c r="O64" s="292">
        <v>43.2</v>
      </c>
      <c r="P64" s="229">
        <v>24.13</v>
      </c>
      <c r="Q64" s="229">
        <f t="shared" si="26"/>
        <v>32.42</v>
      </c>
      <c r="R64" s="229">
        <f t="shared" ref="R64:R67" si="28">TRUNC(O64*Q64,2)</f>
        <v>1400.54</v>
      </c>
    </row>
    <row r="65" spans="2:18" ht="30.75" thickBot="1" x14ac:dyDescent="0.3">
      <c r="B65" s="227" t="s">
        <v>665</v>
      </c>
      <c r="C65" s="227">
        <v>307737</v>
      </c>
      <c r="D65" s="228" t="s">
        <v>392</v>
      </c>
      <c r="E65" s="227" t="s">
        <v>508</v>
      </c>
      <c r="F65" s="292">
        <v>21.6</v>
      </c>
      <c r="G65" s="229">
        <v>1214.6099999999999</v>
      </c>
      <c r="H65" s="229">
        <f>TRUNC(G65*(1+I$3),2)</f>
        <v>1552.46</v>
      </c>
      <c r="I65" s="229">
        <f t="shared" si="27"/>
        <v>33533.129999999997</v>
      </c>
      <c r="K65" s="227" t="s">
        <v>665</v>
      </c>
      <c r="L65" s="227">
        <v>307737</v>
      </c>
      <c r="M65" s="228" t="s">
        <v>392</v>
      </c>
      <c r="N65" s="227" t="s">
        <v>508</v>
      </c>
      <c r="O65" s="292">
        <v>21.6</v>
      </c>
      <c r="P65" s="229">
        <v>1212.3499999999999</v>
      </c>
      <c r="Q65" s="229">
        <f t="shared" si="26"/>
        <v>1629.16</v>
      </c>
      <c r="R65" s="229">
        <f t="shared" si="28"/>
        <v>35189.85</v>
      </c>
    </row>
    <row r="66" spans="2:18" thickBot="1" x14ac:dyDescent="0.3">
      <c r="B66" s="227" t="s">
        <v>666</v>
      </c>
      <c r="C66" s="227">
        <v>3808043</v>
      </c>
      <c r="D66" s="228" t="s">
        <v>393</v>
      </c>
      <c r="E66" s="227" t="s">
        <v>300</v>
      </c>
      <c r="F66" s="292">
        <v>99</v>
      </c>
      <c r="G66" s="229">
        <v>3.44</v>
      </c>
      <c r="H66" s="229">
        <f>TRUNC(G66*(1+I$3),2)</f>
        <v>4.3899999999999997</v>
      </c>
      <c r="I66" s="229">
        <f t="shared" si="27"/>
        <v>434.61</v>
      </c>
      <c r="K66" s="227" t="s">
        <v>666</v>
      </c>
      <c r="L66" s="227">
        <v>3808043</v>
      </c>
      <c r="M66" s="228" t="s">
        <v>393</v>
      </c>
      <c r="N66" s="227" t="s">
        <v>300</v>
      </c>
      <c r="O66" s="292">
        <v>99</v>
      </c>
      <c r="P66" s="229">
        <v>3.12</v>
      </c>
      <c r="Q66" s="229">
        <f t="shared" si="26"/>
        <v>4.1900000000000004</v>
      </c>
      <c r="R66" s="229">
        <f t="shared" si="28"/>
        <v>414.81</v>
      </c>
    </row>
    <row r="67" spans="2:18" thickBot="1" x14ac:dyDescent="0.3">
      <c r="B67" s="227" t="s">
        <v>667</v>
      </c>
      <c r="C67" s="227">
        <v>4915672</v>
      </c>
      <c r="D67" s="228" t="s">
        <v>394</v>
      </c>
      <c r="E67" s="227" t="s">
        <v>508</v>
      </c>
      <c r="F67" s="292">
        <v>25</v>
      </c>
      <c r="G67" s="229">
        <v>3.43</v>
      </c>
      <c r="H67" s="229">
        <f>TRUNC(G67*(1+I$3),2)</f>
        <v>4.38</v>
      </c>
      <c r="I67" s="229">
        <f t="shared" si="27"/>
        <v>109.5</v>
      </c>
      <c r="K67" s="227" t="s">
        <v>667</v>
      </c>
      <c r="L67" s="227">
        <v>4915672</v>
      </c>
      <c r="M67" s="228" t="s">
        <v>394</v>
      </c>
      <c r="N67" s="227" t="s">
        <v>508</v>
      </c>
      <c r="O67" s="292">
        <v>25</v>
      </c>
      <c r="P67" s="229">
        <v>3.11</v>
      </c>
      <c r="Q67" s="229">
        <f t="shared" si="26"/>
        <v>4.17</v>
      </c>
      <c r="R67" s="229">
        <f t="shared" si="28"/>
        <v>104.25</v>
      </c>
    </row>
    <row r="68" spans="2:18" ht="30.75" thickBot="1" x14ac:dyDescent="0.3">
      <c r="B68" s="227" t="s">
        <v>668</v>
      </c>
      <c r="C68" s="227">
        <v>5213863</v>
      </c>
      <c r="D68" s="228" t="s">
        <v>669</v>
      </c>
      <c r="E68" s="227" t="s">
        <v>617</v>
      </c>
      <c r="F68" s="292">
        <v>2</v>
      </c>
      <c r="G68" s="229">
        <v>332.96</v>
      </c>
      <c r="H68" s="229">
        <f t="shared" ref="H68:H72" si="29">TRUNC(G68*(1+I$3),2)</f>
        <v>425.57</v>
      </c>
      <c r="I68" s="229">
        <f t="shared" ref="I68:I72" si="30">TRUNC(F68*H68,2)</f>
        <v>851.14</v>
      </c>
      <c r="K68" s="227" t="s">
        <v>668</v>
      </c>
      <c r="L68" s="227">
        <v>5213863</v>
      </c>
      <c r="M68" s="228" t="s">
        <v>669</v>
      </c>
      <c r="N68" s="227" t="s">
        <v>617</v>
      </c>
      <c r="O68" s="292">
        <v>2</v>
      </c>
      <c r="P68" s="229">
        <v>330.95</v>
      </c>
      <c r="Q68" s="229">
        <f t="shared" ref="Q68:Q72" si="31">TRUNC(P68*(1+R$3),2)</f>
        <v>444.73</v>
      </c>
      <c r="R68" s="229">
        <f t="shared" ref="R68:R72" si="32">TRUNC(O68*Q68,2)</f>
        <v>889.46</v>
      </c>
    </row>
    <row r="69" spans="2:18" ht="30.75" thickBot="1" x14ac:dyDescent="0.3">
      <c r="B69" s="227" t="s">
        <v>670</v>
      </c>
      <c r="C69" s="227">
        <v>5213464</v>
      </c>
      <c r="D69" s="228" t="s">
        <v>671</v>
      </c>
      <c r="E69" s="227" t="s">
        <v>617</v>
      </c>
      <c r="F69" s="292">
        <v>2</v>
      </c>
      <c r="G69" s="229">
        <v>232.54</v>
      </c>
      <c r="H69" s="229">
        <f t="shared" si="29"/>
        <v>297.22000000000003</v>
      </c>
      <c r="I69" s="229">
        <f t="shared" si="30"/>
        <v>594.44000000000005</v>
      </c>
      <c r="K69" s="227" t="s">
        <v>670</v>
      </c>
      <c r="L69" s="227">
        <v>5213464</v>
      </c>
      <c r="M69" s="228" t="s">
        <v>671</v>
      </c>
      <c r="N69" s="227" t="s">
        <v>617</v>
      </c>
      <c r="O69" s="292">
        <v>2</v>
      </c>
      <c r="P69" s="229">
        <v>228.63</v>
      </c>
      <c r="Q69" s="229">
        <f t="shared" si="31"/>
        <v>307.23</v>
      </c>
      <c r="R69" s="229">
        <f t="shared" si="32"/>
        <v>614.46</v>
      </c>
    </row>
    <row r="70" spans="2:18" ht="30.75" thickBot="1" x14ac:dyDescent="0.3">
      <c r="B70" s="227" t="s">
        <v>672</v>
      </c>
      <c r="C70" s="227">
        <v>5213477</v>
      </c>
      <c r="D70" s="228" t="s">
        <v>673</v>
      </c>
      <c r="E70" s="227" t="s">
        <v>617</v>
      </c>
      <c r="F70" s="292">
        <v>4</v>
      </c>
      <c r="G70" s="229">
        <v>142.81</v>
      </c>
      <c r="H70" s="229">
        <f t="shared" si="29"/>
        <v>182.53</v>
      </c>
      <c r="I70" s="229">
        <f t="shared" si="30"/>
        <v>730.12</v>
      </c>
      <c r="K70" s="227" t="s">
        <v>672</v>
      </c>
      <c r="L70" s="227">
        <v>5213477</v>
      </c>
      <c r="M70" s="228" t="s">
        <v>673</v>
      </c>
      <c r="N70" s="227" t="s">
        <v>617</v>
      </c>
      <c r="O70" s="292">
        <v>4</v>
      </c>
      <c r="P70" s="229">
        <v>139.19999999999999</v>
      </c>
      <c r="Q70" s="229">
        <f t="shared" si="31"/>
        <v>187.05</v>
      </c>
      <c r="R70" s="229">
        <f t="shared" si="32"/>
        <v>748.2</v>
      </c>
    </row>
    <row r="71" spans="2:18" ht="30.75" thickBot="1" x14ac:dyDescent="0.3">
      <c r="B71" s="227" t="s">
        <v>674</v>
      </c>
      <c r="C71" s="227">
        <v>5213868</v>
      </c>
      <c r="D71" s="228" t="s">
        <v>675</v>
      </c>
      <c r="E71" s="227" t="s">
        <v>617</v>
      </c>
      <c r="F71" s="292">
        <v>2</v>
      </c>
      <c r="G71" s="229">
        <v>821.54</v>
      </c>
      <c r="H71" s="229">
        <f t="shared" si="29"/>
        <v>1050.06</v>
      </c>
      <c r="I71" s="229">
        <f t="shared" si="30"/>
        <v>2100.12</v>
      </c>
      <c r="K71" s="227" t="s">
        <v>674</v>
      </c>
      <c r="L71" s="227">
        <v>5213868</v>
      </c>
      <c r="M71" s="228" t="s">
        <v>675</v>
      </c>
      <c r="N71" s="227" t="s">
        <v>617</v>
      </c>
      <c r="O71" s="292">
        <v>2</v>
      </c>
      <c r="P71" s="229">
        <v>816.29</v>
      </c>
      <c r="Q71" s="229">
        <f t="shared" si="31"/>
        <v>1096.93</v>
      </c>
      <c r="R71" s="229">
        <f t="shared" si="32"/>
        <v>2193.86</v>
      </c>
    </row>
    <row r="72" spans="2:18" ht="30.75" thickBot="1" x14ac:dyDescent="0.3">
      <c r="B72" s="227" t="s">
        <v>676</v>
      </c>
      <c r="C72" s="227">
        <v>5213552</v>
      </c>
      <c r="D72" s="228" t="s">
        <v>677</v>
      </c>
      <c r="E72" s="227" t="s">
        <v>617</v>
      </c>
      <c r="F72" s="292">
        <v>2</v>
      </c>
      <c r="G72" s="229">
        <v>1105.2</v>
      </c>
      <c r="H72" s="229">
        <f t="shared" si="29"/>
        <v>1412.62</v>
      </c>
      <c r="I72" s="229">
        <f t="shared" si="30"/>
        <v>2825.24</v>
      </c>
      <c r="K72" s="227" t="s">
        <v>676</v>
      </c>
      <c r="L72" s="227">
        <v>5213552</v>
      </c>
      <c r="M72" s="228" t="s">
        <v>677</v>
      </c>
      <c r="N72" s="227" t="s">
        <v>617</v>
      </c>
      <c r="O72" s="292">
        <v>2</v>
      </c>
      <c r="P72" s="229">
        <v>1087.67</v>
      </c>
      <c r="Q72" s="229">
        <f t="shared" si="31"/>
        <v>1461.62</v>
      </c>
      <c r="R72" s="229">
        <f t="shared" si="32"/>
        <v>2923.24</v>
      </c>
    </row>
    <row r="73" spans="2:18" ht="16.5" thickBot="1" x14ac:dyDescent="0.3">
      <c r="B73" s="821" t="s">
        <v>134</v>
      </c>
      <c r="C73" s="821"/>
      <c r="D73" s="821"/>
      <c r="E73" s="821"/>
      <c r="F73" s="821"/>
      <c r="G73" s="821"/>
      <c r="H73" s="821"/>
      <c r="I73" s="230">
        <f>TRUNC(I62+I41+I30+I19+I17+I14+I8,2)</f>
        <v>2130147.7000000002</v>
      </c>
      <c r="K73" s="821" t="s">
        <v>134</v>
      </c>
      <c r="L73" s="821"/>
      <c r="M73" s="821"/>
      <c r="N73" s="821"/>
      <c r="O73" s="821"/>
      <c r="P73" s="821"/>
      <c r="Q73" s="821"/>
      <c r="R73" s="230">
        <f>TRUNC(R62+R41+R30+R19+R17+R14+R8,2)</f>
        <v>2163487.59</v>
      </c>
    </row>
    <row r="74" spans="2:18" thickBot="1" x14ac:dyDescent="0.3">
      <c r="C74" s="286"/>
      <c r="D74" s="290"/>
      <c r="E74" s="286"/>
      <c r="F74" s="286"/>
      <c r="G74" s="291"/>
      <c r="H74" s="291"/>
      <c r="I74" s="291"/>
      <c r="L74" s="286"/>
      <c r="M74" s="290"/>
      <c r="N74" s="286"/>
      <c r="O74" s="286"/>
      <c r="P74" s="291"/>
      <c r="Q74" s="291"/>
      <c r="R74" s="291"/>
    </row>
    <row r="75" spans="2:18" thickBot="1" x14ac:dyDescent="0.3">
      <c r="C75" s="286"/>
      <c r="D75" s="290"/>
      <c r="E75" s="286"/>
      <c r="F75" s="286"/>
      <c r="G75" s="291"/>
      <c r="H75" s="291"/>
      <c r="I75" s="291"/>
      <c r="L75" s="286"/>
      <c r="M75" s="290"/>
      <c r="N75" s="286"/>
      <c r="O75" s="286"/>
      <c r="P75" s="291"/>
      <c r="Q75" s="291"/>
      <c r="R75" s="291"/>
    </row>
    <row r="76" spans="2:18" thickBot="1" x14ac:dyDescent="0.3">
      <c r="C76" s="286"/>
      <c r="D76" s="290"/>
      <c r="E76" s="286"/>
      <c r="F76" s="286"/>
      <c r="G76" s="291"/>
      <c r="H76" s="291"/>
      <c r="I76" s="291"/>
      <c r="L76" s="286"/>
      <c r="M76" s="290"/>
      <c r="N76" s="286"/>
      <c r="O76" s="286"/>
      <c r="P76" s="291"/>
      <c r="Q76" s="291"/>
      <c r="R76" s="291"/>
    </row>
    <row r="77" spans="2:18" thickBot="1" x14ac:dyDescent="0.3">
      <c r="C77" s="286"/>
      <c r="D77" s="290"/>
      <c r="E77" s="286"/>
      <c r="F77" s="286"/>
      <c r="G77" s="291"/>
      <c r="H77" s="291"/>
      <c r="I77" s="291"/>
      <c r="L77" s="286"/>
      <c r="M77" s="290"/>
      <c r="N77" s="286"/>
      <c r="O77" s="286"/>
      <c r="P77" s="291"/>
      <c r="Q77" s="291"/>
      <c r="R77" s="291"/>
    </row>
    <row r="78" spans="2:18" thickBot="1" x14ac:dyDescent="0.3">
      <c r="C78" s="286"/>
      <c r="D78" s="290"/>
      <c r="E78" s="286"/>
      <c r="F78" s="286"/>
      <c r="G78" s="291"/>
      <c r="H78" s="291"/>
      <c r="I78" s="291"/>
      <c r="L78" s="286"/>
      <c r="M78" s="290"/>
      <c r="N78" s="286"/>
      <c r="O78" s="286"/>
      <c r="P78" s="291"/>
      <c r="Q78" s="291"/>
      <c r="R78" s="291"/>
    </row>
    <row r="79" spans="2:18" thickBot="1" x14ac:dyDescent="0.3">
      <c r="C79" s="286"/>
      <c r="D79" s="290"/>
      <c r="E79" s="286"/>
      <c r="F79" s="286"/>
      <c r="G79" s="291"/>
      <c r="H79" s="291"/>
      <c r="I79" s="291"/>
      <c r="L79" s="286"/>
      <c r="M79" s="290"/>
      <c r="N79" s="286"/>
      <c r="O79" s="286"/>
      <c r="P79" s="291"/>
      <c r="Q79" s="291"/>
      <c r="R79" s="291"/>
    </row>
    <row r="80" spans="2:18" thickBot="1" x14ac:dyDescent="0.3">
      <c r="C80" s="286"/>
      <c r="D80" s="290"/>
      <c r="E80" s="286"/>
      <c r="F80" s="286"/>
      <c r="G80" s="291"/>
      <c r="H80" s="291"/>
      <c r="I80" s="291"/>
      <c r="L80" s="286"/>
      <c r="M80" s="290"/>
      <c r="N80" s="286"/>
      <c r="O80" s="286"/>
      <c r="P80" s="291"/>
      <c r="Q80" s="291"/>
      <c r="R80" s="291"/>
    </row>
    <row r="81" spans="3:18" thickBot="1" x14ac:dyDescent="0.3">
      <c r="C81" s="286"/>
      <c r="D81" s="290"/>
      <c r="E81" s="286"/>
      <c r="F81" s="286"/>
      <c r="G81" s="291"/>
      <c r="H81" s="291"/>
      <c r="I81" s="291"/>
      <c r="L81" s="286"/>
      <c r="M81" s="290"/>
      <c r="N81" s="286"/>
      <c r="O81" s="286"/>
      <c r="P81" s="291"/>
      <c r="Q81" s="291"/>
      <c r="R81" s="291"/>
    </row>
    <row r="82" spans="3:18" thickBot="1" x14ac:dyDescent="0.3">
      <c r="C82" s="286"/>
      <c r="D82" s="290"/>
      <c r="E82" s="286"/>
      <c r="F82" s="286"/>
      <c r="G82" s="291"/>
      <c r="H82" s="291"/>
      <c r="I82" s="291"/>
      <c r="L82" s="286"/>
      <c r="M82" s="290"/>
      <c r="N82" s="286"/>
      <c r="O82" s="286"/>
      <c r="P82" s="291"/>
      <c r="Q82" s="291"/>
      <c r="R82" s="291"/>
    </row>
    <row r="83" spans="3:18" thickBot="1" x14ac:dyDescent="0.3">
      <c r="C83" s="286"/>
      <c r="D83" s="290"/>
      <c r="E83" s="286"/>
      <c r="F83" s="286"/>
      <c r="G83" s="291"/>
      <c r="H83" s="291"/>
      <c r="I83" s="291"/>
      <c r="L83" s="286"/>
      <c r="M83" s="290"/>
      <c r="N83" s="286"/>
      <c r="O83" s="286"/>
      <c r="P83" s="291"/>
      <c r="Q83" s="291"/>
      <c r="R83" s="291"/>
    </row>
    <row r="84" spans="3:18" thickBot="1" x14ac:dyDescent="0.3">
      <c r="C84" s="286"/>
      <c r="D84" s="290"/>
      <c r="E84" s="286"/>
      <c r="F84" s="286"/>
      <c r="G84" s="291"/>
      <c r="H84" s="291"/>
      <c r="I84" s="291"/>
      <c r="L84" s="286"/>
      <c r="M84" s="290"/>
      <c r="N84" s="286"/>
      <c r="O84" s="286"/>
      <c r="P84" s="291"/>
      <c r="Q84" s="291"/>
      <c r="R84" s="291"/>
    </row>
    <row r="85" spans="3:18" thickBot="1" x14ac:dyDescent="0.3">
      <c r="C85" s="286"/>
      <c r="D85" s="290"/>
      <c r="E85" s="286"/>
      <c r="F85" s="286"/>
      <c r="G85" s="291"/>
      <c r="H85" s="291"/>
      <c r="I85" s="291"/>
      <c r="L85" s="286"/>
      <c r="M85" s="290"/>
      <c r="N85" s="286"/>
      <c r="O85" s="286"/>
      <c r="P85" s="291"/>
      <c r="Q85" s="291"/>
      <c r="R85" s="291"/>
    </row>
    <row r="86" spans="3:18" thickBot="1" x14ac:dyDescent="0.3">
      <c r="C86" s="286"/>
      <c r="D86" s="290"/>
      <c r="E86" s="286"/>
      <c r="F86" s="286"/>
      <c r="G86" s="291"/>
      <c r="H86" s="291"/>
      <c r="I86" s="291"/>
      <c r="L86" s="286"/>
      <c r="M86" s="290"/>
      <c r="N86" s="286"/>
      <c r="O86" s="286"/>
      <c r="P86" s="291"/>
      <c r="Q86" s="291"/>
      <c r="R86" s="291"/>
    </row>
    <row r="87" spans="3:18" thickBot="1" x14ac:dyDescent="0.3">
      <c r="C87" s="286"/>
      <c r="D87" s="290"/>
      <c r="E87" s="286"/>
      <c r="F87" s="286"/>
      <c r="G87" s="291"/>
      <c r="H87" s="291"/>
      <c r="I87" s="291"/>
      <c r="L87" s="286"/>
      <c r="M87" s="290"/>
      <c r="N87" s="286"/>
      <c r="O87" s="286"/>
      <c r="P87" s="291"/>
      <c r="Q87" s="291"/>
      <c r="R87" s="291"/>
    </row>
    <row r="88" spans="3:18" thickBot="1" x14ac:dyDescent="0.3">
      <c r="C88" s="286"/>
      <c r="D88" s="290"/>
      <c r="E88" s="286"/>
      <c r="F88" s="286"/>
      <c r="G88" s="291"/>
      <c r="H88" s="291"/>
      <c r="I88" s="291"/>
      <c r="L88" s="286"/>
      <c r="M88" s="290"/>
      <c r="N88" s="286"/>
      <c r="O88" s="286"/>
      <c r="P88" s="291"/>
      <c r="Q88" s="291"/>
      <c r="R88" s="291"/>
    </row>
    <row r="89" spans="3:18" thickBot="1" x14ac:dyDescent="0.3">
      <c r="C89" s="286"/>
      <c r="D89" s="290"/>
      <c r="E89" s="286"/>
      <c r="F89" s="286"/>
      <c r="G89" s="291"/>
      <c r="H89" s="291"/>
      <c r="I89" s="291"/>
      <c r="L89" s="286"/>
      <c r="M89" s="290"/>
      <c r="N89" s="286"/>
      <c r="O89" s="286"/>
      <c r="P89" s="291"/>
      <c r="Q89" s="291"/>
      <c r="R89" s="291"/>
    </row>
    <row r="90" spans="3:18" thickBot="1" x14ac:dyDescent="0.3">
      <c r="C90" s="286"/>
      <c r="D90" s="290"/>
      <c r="E90" s="286"/>
      <c r="F90" s="286"/>
      <c r="G90" s="291"/>
      <c r="H90" s="291"/>
      <c r="I90" s="291"/>
      <c r="L90" s="286"/>
      <c r="M90" s="290"/>
      <c r="N90" s="286"/>
      <c r="O90" s="286"/>
      <c r="P90" s="291"/>
      <c r="Q90" s="291"/>
      <c r="R90" s="291"/>
    </row>
    <row r="91" spans="3:18" thickBot="1" x14ac:dyDescent="0.3">
      <c r="C91" s="286"/>
      <c r="D91" s="290"/>
      <c r="E91" s="286"/>
      <c r="F91" s="286"/>
      <c r="G91" s="291"/>
      <c r="H91" s="291"/>
      <c r="I91" s="291"/>
      <c r="L91" s="286"/>
      <c r="M91" s="290"/>
      <c r="N91" s="286"/>
      <c r="O91" s="286"/>
      <c r="P91" s="291"/>
      <c r="Q91" s="291"/>
      <c r="R91" s="291"/>
    </row>
    <row r="92" spans="3:18" thickBot="1" x14ac:dyDescent="0.3">
      <c r="C92" s="286"/>
      <c r="D92" s="290"/>
      <c r="E92" s="286"/>
      <c r="F92" s="286"/>
      <c r="G92" s="291"/>
      <c r="H92" s="291"/>
      <c r="I92" s="291"/>
      <c r="L92" s="286"/>
      <c r="M92" s="290"/>
      <c r="N92" s="286"/>
      <c r="O92" s="286"/>
      <c r="P92" s="291"/>
      <c r="Q92" s="291"/>
      <c r="R92" s="291"/>
    </row>
    <row r="93" spans="3:18" thickBot="1" x14ac:dyDescent="0.3">
      <c r="C93" s="286"/>
      <c r="D93" s="290"/>
      <c r="E93" s="286"/>
      <c r="F93" s="286"/>
      <c r="G93" s="291"/>
      <c r="H93" s="291"/>
      <c r="I93" s="291"/>
      <c r="L93" s="286"/>
      <c r="M93" s="290"/>
      <c r="N93" s="286"/>
      <c r="O93" s="286"/>
      <c r="P93" s="291"/>
      <c r="Q93" s="291"/>
      <c r="R93" s="291"/>
    </row>
    <row r="94" spans="3:18" thickBot="1" x14ac:dyDescent="0.3">
      <c r="C94" s="286"/>
      <c r="D94" s="290"/>
      <c r="E94" s="286"/>
      <c r="F94" s="286"/>
      <c r="G94" s="291"/>
      <c r="H94" s="291"/>
      <c r="I94" s="291"/>
      <c r="L94" s="286"/>
      <c r="M94" s="290"/>
      <c r="N94" s="286"/>
      <c r="O94" s="286"/>
      <c r="P94" s="291"/>
      <c r="Q94" s="291"/>
      <c r="R94" s="291"/>
    </row>
    <row r="95" spans="3:18" thickBot="1" x14ac:dyDescent="0.3">
      <c r="C95" s="286"/>
      <c r="D95" s="290"/>
      <c r="E95" s="286"/>
      <c r="F95" s="286"/>
      <c r="G95" s="291"/>
      <c r="H95" s="291"/>
      <c r="I95" s="291"/>
      <c r="L95" s="286"/>
      <c r="M95" s="290"/>
      <c r="N95" s="286"/>
      <c r="O95" s="286"/>
      <c r="P95" s="291"/>
      <c r="Q95" s="291"/>
      <c r="R95" s="291"/>
    </row>
    <row r="96" spans="3:18" thickBot="1" x14ac:dyDescent="0.3">
      <c r="C96" s="286"/>
      <c r="D96" s="290"/>
      <c r="E96" s="286"/>
      <c r="F96" s="286"/>
      <c r="G96" s="291"/>
      <c r="H96" s="291"/>
      <c r="I96" s="291"/>
      <c r="L96" s="286"/>
      <c r="M96" s="290"/>
      <c r="N96" s="286"/>
      <c r="O96" s="286"/>
      <c r="P96" s="291"/>
      <c r="Q96" s="291"/>
      <c r="R96" s="291"/>
    </row>
    <row r="97" spans="3:18" thickBot="1" x14ac:dyDescent="0.3">
      <c r="C97" s="286"/>
      <c r="D97" s="290"/>
      <c r="E97" s="286"/>
      <c r="F97" s="286"/>
      <c r="G97" s="291"/>
      <c r="H97" s="291"/>
      <c r="I97" s="291"/>
      <c r="L97" s="286"/>
      <c r="M97" s="290"/>
      <c r="N97" s="286"/>
      <c r="O97" s="286"/>
      <c r="P97" s="291"/>
      <c r="Q97" s="291"/>
      <c r="R97" s="291"/>
    </row>
    <row r="98" spans="3:18" thickBot="1" x14ac:dyDescent="0.3">
      <c r="C98" s="286"/>
      <c r="D98" s="290"/>
      <c r="E98" s="286"/>
      <c r="F98" s="286"/>
      <c r="G98" s="291"/>
      <c r="H98" s="291"/>
      <c r="I98" s="291"/>
      <c r="L98" s="286"/>
      <c r="M98" s="290"/>
      <c r="N98" s="286"/>
      <c r="O98" s="286"/>
      <c r="P98" s="291"/>
      <c r="Q98" s="291"/>
      <c r="R98" s="291"/>
    </row>
    <row r="99" spans="3:18" thickBot="1" x14ac:dyDescent="0.3">
      <c r="C99" s="286"/>
      <c r="D99" s="290"/>
      <c r="E99" s="286"/>
      <c r="F99" s="286"/>
      <c r="G99" s="291"/>
      <c r="H99" s="291"/>
      <c r="I99" s="291"/>
      <c r="L99" s="286"/>
      <c r="M99" s="290"/>
      <c r="N99" s="286"/>
      <c r="O99" s="286"/>
      <c r="P99" s="291"/>
      <c r="Q99" s="291"/>
      <c r="R99" s="291"/>
    </row>
    <row r="100" spans="3:18" thickBot="1" x14ac:dyDescent="0.3">
      <c r="C100" s="286"/>
      <c r="D100" s="290"/>
      <c r="E100" s="286"/>
      <c r="F100" s="286"/>
      <c r="G100" s="291"/>
      <c r="H100" s="291"/>
      <c r="I100" s="291"/>
      <c r="L100" s="286"/>
      <c r="M100" s="290"/>
      <c r="N100" s="286"/>
      <c r="O100" s="286"/>
      <c r="P100" s="291"/>
      <c r="Q100" s="291"/>
      <c r="R100" s="291"/>
    </row>
    <row r="101" spans="3:18" thickBot="1" x14ac:dyDescent="0.3">
      <c r="C101" s="286"/>
      <c r="D101" s="290"/>
      <c r="E101" s="286"/>
      <c r="F101" s="286"/>
      <c r="G101" s="291"/>
      <c r="H101" s="291"/>
      <c r="I101" s="291"/>
      <c r="L101" s="286"/>
      <c r="M101" s="290"/>
      <c r="N101" s="286"/>
      <c r="O101" s="286"/>
      <c r="P101" s="291"/>
      <c r="Q101" s="291"/>
      <c r="R101" s="291"/>
    </row>
    <row r="102" spans="3:18" thickBot="1" x14ac:dyDescent="0.3">
      <c r="C102" s="286"/>
      <c r="D102" s="290"/>
      <c r="E102" s="286"/>
      <c r="F102" s="286"/>
      <c r="G102" s="291"/>
      <c r="H102" s="291"/>
      <c r="I102" s="291"/>
      <c r="L102" s="286"/>
      <c r="M102" s="290"/>
      <c r="N102" s="286"/>
      <c r="O102" s="286"/>
      <c r="P102" s="291"/>
      <c r="Q102" s="291"/>
      <c r="R102" s="291"/>
    </row>
    <row r="103" spans="3:18" thickBot="1" x14ac:dyDescent="0.3">
      <c r="C103" s="286"/>
      <c r="D103" s="290"/>
      <c r="E103" s="286"/>
      <c r="F103" s="286"/>
      <c r="G103" s="291"/>
      <c r="H103" s="291"/>
      <c r="I103" s="291"/>
      <c r="L103" s="286"/>
      <c r="M103" s="290"/>
      <c r="N103" s="286"/>
      <c r="O103" s="286"/>
      <c r="P103" s="291"/>
      <c r="Q103" s="291"/>
      <c r="R103" s="291"/>
    </row>
    <row r="104" spans="3:18" thickBot="1" x14ac:dyDescent="0.3">
      <c r="C104" s="286"/>
      <c r="D104" s="290"/>
      <c r="E104" s="286"/>
      <c r="F104" s="286"/>
      <c r="G104" s="291"/>
      <c r="H104" s="291"/>
      <c r="I104" s="291"/>
      <c r="L104" s="286"/>
      <c r="M104" s="290"/>
      <c r="N104" s="286"/>
      <c r="O104" s="286"/>
      <c r="P104" s="291"/>
      <c r="Q104" s="291"/>
      <c r="R104" s="291"/>
    </row>
    <row r="105" spans="3:18" thickBot="1" x14ac:dyDescent="0.3">
      <c r="C105" s="286"/>
      <c r="D105" s="290"/>
      <c r="E105" s="286"/>
      <c r="F105" s="286"/>
      <c r="G105" s="291"/>
      <c r="H105" s="291"/>
      <c r="I105" s="291"/>
      <c r="L105" s="286"/>
      <c r="M105" s="290"/>
      <c r="N105" s="286"/>
      <c r="O105" s="286"/>
      <c r="P105" s="291"/>
      <c r="Q105" s="291"/>
      <c r="R105" s="291"/>
    </row>
    <row r="106" spans="3:18" thickBot="1" x14ac:dyDescent="0.3">
      <c r="C106" s="286"/>
      <c r="D106" s="290"/>
      <c r="E106" s="286"/>
      <c r="F106" s="286"/>
      <c r="G106" s="291"/>
      <c r="H106" s="291"/>
      <c r="I106" s="291"/>
      <c r="L106" s="286"/>
      <c r="M106" s="290"/>
      <c r="N106" s="286"/>
      <c r="O106" s="286"/>
      <c r="P106" s="291"/>
      <c r="Q106" s="291"/>
      <c r="R106" s="291"/>
    </row>
    <row r="107" spans="3:18" thickBot="1" x14ac:dyDescent="0.3">
      <c r="C107" s="286"/>
      <c r="D107" s="290"/>
      <c r="E107" s="286"/>
      <c r="F107" s="286"/>
      <c r="G107" s="291"/>
      <c r="H107" s="291"/>
      <c r="I107" s="291"/>
      <c r="L107" s="286"/>
      <c r="M107" s="290"/>
      <c r="N107" s="286"/>
      <c r="O107" s="286"/>
      <c r="P107" s="291"/>
      <c r="Q107" s="291"/>
      <c r="R107" s="291"/>
    </row>
    <row r="108" spans="3:18" thickBot="1" x14ac:dyDescent="0.3">
      <c r="C108" s="286"/>
      <c r="D108" s="290"/>
      <c r="E108" s="286"/>
      <c r="F108" s="286"/>
      <c r="G108" s="291"/>
      <c r="H108" s="291"/>
      <c r="I108" s="291"/>
      <c r="L108" s="286"/>
      <c r="M108" s="290"/>
      <c r="N108" s="286"/>
      <c r="O108" s="286"/>
      <c r="P108" s="291"/>
      <c r="Q108" s="291"/>
      <c r="R108" s="291"/>
    </row>
    <row r="109" spans="3:18" thickBot="1" x14ac:dyDescent="0.3">
      <c r="C109" s="286"/>
      <c r="D109" s="290"/>
      <c r="E109" s="286"/>
      <c r="F109" s="286"/>
      <c r="G109" s="291"/>
      <c r="H109" s="291"/>
      <c r="I109" s="291"/>
      <c r="L109" s="286"/>
      <c r="M109" s="290"/>
      <c r="N109" s="286"/>
      <c r="O109" s="286"/>
      <c r="P109" s="291"/>
      <c r="Q109" s="291"/>
      <c r="R109" s="291"/>
    </row>
    <row r="110" spans="3:18" thickBot="1" x14ac:dyDescent="0.3">
      <c r="C110" s="286"/>
      <c r="D110" s="290"/>
      <c r="E110" s="286"/>
      <c r="F110" s="286"/>
      <c r="G110" s="291"/>
      <c r="H110" s="291"/>
      <c r="I110" s="291"/>
      <c r="L110" s="286"/>
      <c r="M110" s="290"/>
      <c r="N110" s="286"/>
      <c r="O110" s="286"/>
      <c r="P110" s="291"/>
      <c r="Q110" s="291"/>
      <c r="R110" s="291"/>
    </row>
    <row r="111" spans="3:18" thickBot="1" x14ac:dyDescent="0.3">
      <c r="C111" s="286"/>
      <c r="D111" s="290"/>
      <c r="E111" s="286"/>
      <c r="F111" s="286"/>
      <c r="G111" s="291"/>
      <c r="H111" s="291"/>
      <c r="I111" s="291"/>
      <c r="L111" s="286"/>
      <c r="M111" s="290"/>
      <c r="N111" s="286"/>
      <c r="O111" s="286"/>
      <c r="P111" s="291"/>
      <c r="Q111" s="291"/>
      <c r="R111" s="291"/>
    </row>
    <row r="112" spans="3:18" thickBot="1" x14ac:dyDescent="0.3">
      <c r="C112" s="286"/>
      <c r="D112" s="290"/>
      <c r="E112" s="286"/>
      <c r="F112" s="286"/>
      <c r="G112" s="291"/>
      <c r="H112" s="291"/>
      <c r="I112" s="291"/>
      <c r="L112" s="286"/>
      <c r="M112" s="290"/>
      <c r="N112" s="286"/>
      <c r="O112" s="286"/>
      <c r="P112" s="291"/>
      <c r="Q112" s="291"/>
      <c r="R112" s="291"/>
    </row>
    <row r="113" spans="3:18" thickBot="1" x14ac:dyDescent="0.3">
      <c r="C113" s="286"/>
      <c r="D113" s="290"/>
      <c r="E113" s="286"/>
      <c r="F113" s="286"/>
      <c r="G113" s="291"/>
      <c r="H113" s="291"/>
      <c r="I113" s="291"/>
      <c r="L113" s="286"/>
      <c r="M113" s="290"/>
      <c r="N113" s="286"/>
      <c r="O113" s="286"/>
      <c r="P113" s="291"/>
      <c r="Q113" s="291"/>
      <c r="R113" s="291"/>
    </row>
    <row r="114" spans="3:18" thickBot="1" x14ac:dyDescent="0.3">
      <c r="C114" s="286"/>
      <c r="D114" s="290"/>
      <c r="E114" s="286"/>
      <c r="F114" s="286"/>
      <c r="G114" s="291"/>
      <c r="H114" s="291"/>
      <c r="I114" s="291"/>
      <c r="L114" s="286"/>
      <c r="M114" s="290"/>
      <c r="N114" s="286"/>
      <c r="O114" s="286"/>
      <c r="P114" s="291"/>
      <c r="Q114" s="291"/>
      <c r="R114" s="291"/>
    </row>
  </sheetData>
  <mergeCells count="26">
    <mergeCell ref="C19:H19"/>
    <mergeCell ref="L19:Q19"/>
    <mergeCell ref="C30:H30"/>
    <mergeCell ref="L30:Q30"/>
    <mergeCell ref="B73:H73"/>
    <mergeCell ref="K73:Q73"/>
    <mergeCell ref="C41:H41"/>
    <mergeCell ref="L41:Q41"/>
    <mergeCell ref="C62:H62"/>
    <mergeCell ref="L62:Q62"/>
    <mergeCell ref="C17:H17"/>
    <mergeCell ref="L17:Q17"/>
    <mergeCell ref="B2:I2"/>
    <mergeCell ref="K2:R2"/>
    <mergeCell ref="C8:H8"/>
    <mergeCell ref="L8:Q8"/>
    <mergeCell ref="C14:H14"/>
    <mergeCell ref="L14:Q14"/>
    <mergeCell ref="C6:I6"/>
    <mergeCell ref="C5:G5"/>
    <mergeCell ref="C4:G4"/>
    <mergeCell ref="C3:G3"/>
    <mergeCell ref="L6:R6"/>
    <mergeCell ref="L5:P5"/>
    <mergeCell ref="L3:P3"/>
    <mergeCell ref="L4:P4"/>
  </mergeCells>
  <pageMargins left="0.511811024" right="0.511811024" top="0.78740157499999996" bottom="0.78740157499999996" header="0.31496062000000002" footer="0.31496062000000002"/>
  <ignoredErrors>
    <ignoredError sqref="I14 R14 I17 R17 I19 R19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B2:J17"/>
  <sheetViews>
    <sheetView showGridLines="0" workbookViewId="0">
      <selection activeCell="G2" sqref="G2:J17"/>
    </sheetView>
  </sheetViews>
  <sheetFormatPr defaultRowHeight="15.75" x14ac:dyDescent="0.25"/>
  <cols>
    <col min="2" max="2" width="15.7109375" style="77" customWidth="1"/>
    <col min="3" max="3" width="60.7109375" style="77" customWidth="1"/>
    <col min="4" max="4" width="15.7109375" style="77" customWidth="1"/>
    <col min="5" max="5" width="10.42578125" style="77" bestFit="1" customWidth="1"/>
    <col min="6" max="6" width="5.7109375" style="77" customWidth="1"/>
    <col min="7" max="7" width="15.7109375" style="77" customWidth="1"/>
    <col min="8" max="8" width="60.7109375" style="77" customWidth="1"/>
    <col min="9" max="9" width="15.7109375" style="77" customWidth="1"/>
    <col min="10" max="10" width="10.42578125" style="77" bestFit="1" customWidth="1"/>
  </cols>
  <sheetData>
    <row r="2" spans="2:10" ht="16.5" thickBot="1" x14ac:dyDescent="0.3">
      <c r="B2" s="824" t="s">
        <v>247</v>
      </c>
      <c r="C2" s="824"/>
      <c r="D2" s="824"/>
      <c r="E2" s="824"/>
      <c r="G2" s="825" t="s">
        <v>248</v>
      </c>
      <c r="H2" s="825"/>
      <c r="I2" s="825"/>
      <c r="J2" s="825"/>
    </row>
    <row r="3" spans="2:10" ht="16.5" thickBot="1" x14ac:dyDescent="0.3">
      <c r="B3" s="346" t="s">
        <v>236</v>
      </c>
      <c r="C3" s="347" t="s">
        <v>678</v>
      </c>
      <c r="D3" s="348" t="s">
        <v>237</v>
      </c>
      <c r="E3" s="349">
        <v>0.27816291161178497</v>
      </c>
      <c r="G3" s="346" t="s">
        <v>236</v>
      </c>
      <c r="H3" s="347" t="s">
        <v>678</v>
      </c>
      <c r="I3" s="348" t="s">
        <v>237</v>
      </c>
      <c r="J3" s="349">
        <v>0.3438104999430589</v>
      </c>
    </row>
    <row r="4" spans="2:10" ht="16.5" thickBot="1" x14ac:dyDescent="0.3">
      <c r="B4" s="346" t="s">
        <v>238</v>
      </c>
      <c r="C4" s="347" t="s">
        <v>679</v>
      </c>
      <c r="D4" s="348" t="s">
        <v>239</v>
      </c>
      <c r="E4" s="350">
        <v>44470</v>
      </c>
      <c r="G4" s="346" t="s">
        <v>238</v>
      </c>
      <c r="H4" s="347" t="s">
        <v>679</v>
      </c>
      <c r="I4" s="348" t="s">
        <v>239</v>
      </c>
      <c r="J4" s="350">
        <v>44470</v>
      </c>
    </row>
    <row r="5" spans="2:10" ht="16.5" thickBot="1" x14ac:dyDescent="0.3">
      <c r="B5" s="346" t="s">
        <v>240</v>
      </c>
      <c r="C5" s="347" t="s">
        <v>680</v>
      </c>
      <c r="D5" s="348" t="s">
        <v>241</v>
      </c>
      <c r="E5" s="351">
        <v>270</v>
      </c>
      <c r="G5" s="346" t="s">
        <v>240</v>
      </c>
      <c r="H5" s="347" t="s">
        <v>680</v>
      </c>
      <c r="I5" s="348" t="s">
        <v>241</v>
      </c>
      <c r="J5" s="351">
        <v>270</v>
      </c>
    </row>
    <row r="6" spans="2:10" ht="16.5" thickBot="1" x14ac:dyDescent="0.3">
      <c r="B6" s="346" t="s">
        <v>242</v>
      </c>
      <c r="C6" s="829" t="s">
        <v>681</v>
      </c>
      <c r="D6" s="830"/>
      <c r="E6" s="831"/>
      <c r="G6" s="346" t="s">
        <v>242</v>
      </c>
      <c r="H6" s="829" t="s">
        <v>681</v>
      </c>
      <c r="I6" s="830"/>
      <c r="J6" s="831"/>
    </row>
    <row r="7" spans="2:10" x14ac:dyDescent="0.25">
      <c r="B7" s="826" t="s">
        <v>249</v>
      </c>
      <c r="C7" s="826"/>
      <c r="D7" s="826"/>
      <c r="E7" s="826"/>
      <c r="G7" s="826" t="s">
        <v>249</v>
      </c>
      <c r="H7" s="826"/>
      <c r="I7" s="826"/>
      <c r="J7" s="826"/>
    </row>
    <row r="8" spans="2:10" ht="32.25" thickBot="1" x14ac:dyDescent="0.3">
      <c r="B8" s="352" t="s">
        <v>228</v>
      </c>
      <c r="C8" s="353" t="s">
        <v>2</v>
      </c>
      <c r="D8" s="354" t="s">
        <v>245</v>
      </c>
      <c r="E8" s="354" t="s">
        <v>250</v>
      </c>
      <c r="G8" s="352" t="s">
        <v>228</v>
      </c>
      <c r="H8" s="353" t="s">
        <v>2</v>
      </c>
      <c r="I8" s="354" t="s">
        <v>245</v>
      </c>
      <c r="J8" s="354" t="s">
        <v>250</v>
      </c>
    </row>
    <row r="9" spans="2:10" ht="16.5" thickBot="1" x14ac:dyDescent="0.3">
      <c r="B9" s="95">
        <v>1</v>
      </c>
      <c r="C9" s="101" t="s">
        <v>229</v>
      </c>
      <c r="D9" s="355">
        <f>'QUAD. DEMONSTRATIVO'!I8</f>
        <v>351204.93</v>
      </c>
      <c r="E9" s="356">
        <f>D9/D$17</f>
        <v>0.16487351088377583</v>
      </c>
      <c r="G9" s="95">
        <v>1</v>
      </c>
      <c r="H9" s="101" t="s">
        <v>229</v>
      </c>
      <c r="I9" s="355">
        <f>'QUAD. DEMONSTRATIVO'!R8</f>
        <v>352002.79</v>
      </c>
      <c r="J9" s="356">
        <f>I9/I$17</f>
        <v>0.162701552635206</v>
      </c>
    </row>
    <row r="10" spans="2:10" ht="16.5" thickBot="1" x14ac:dyDescent="0.3">
      <c r="B10" s="95">
        <v>2</v>
      </c>
      <c r="C10" s="101" t="s">
        <v>246</v>
      </c>
      <c r="D10" s="355">
        <f>'QUAD. DEMONSTRATIVO'!I14</f>
        <v>60108.14</v>
      </c>
      <c r="E10" s="356">
        <f t="shared" ref="E10:E15" si="0">D10/D$17</f>
        <v>2.8217827336573895E-2</v>
      </c>
      <c r="G10" s="95">
        <v>2</v>
      </c>
      <c r="H10" s="101" t="s">
        <v>246</v>
      </c>
      <c r="I10" s="355">
        <f>'QUAD. DEMONSTRATIVO'!R14</f>
        <v>62809.08</v>
      </c>
      <c r="J10" s="356">
        <f t="shared" ref="J10:J15" si="1">I10/I$17</f>
        <v>2.9031402948791588E-2</v>
      </c>
    </row>
    <row r="11" spans="2:10" ht="16.5" thickBot="1" x14ac:dyDescent="0.3">
      <c r="B11" s="95">
        <v>3</v>
      </c>
      <c r="C11" s="101" t="s">
        <v>231</v>
      </c>
      <c r="D11" s="355">
        <f>'QUAD. DEMONSTRATIVO'!I17</f>
        <v>265637.78999999998</v>
      </c>
      <c r="E11" s="356">
        <f t="shared" si="0"/>
        <v>0.12470393015470242</v>
      </c>
      <c r="G11" s="95">
        <v>3</v>
      </c>
      <c r="H11" s="101" t="s">
        <v>231</v>
      </c>
      <c r="I11" s="355">
        <f>'QUAD. DEMONSTRATIVO'!R17</f>
        <v>249749.19</v>
      </c>
      <c r="J11" s="356">
        <f t="shared" si="1"/>
        <v>0.11543823553894295</v>
      </c>
    </row>
    <row r="12" spans="2:10" ht="16.5" thickBot="1" x14ac:dyDescent="0.3">
      <c r="B12" s="95">
        <v>4</v>
      </c>
      <c r="C12" s="101" t="s">
        <v>88</v>
      </c>
      <c r="D12" s="355">
        <f>'QUAD. DEMONSTRATIVO'!I19</f>
        <v>452434.58</v>
      </c>
      <c r="E12" s="356">
        <f t="shared" si="0"/>
        <v>0.21239587283079012</v>
      </c>
      <c r="G12" s="95">
        <v>4</v>
      </c>
      <c r="H12" s="101" t="s">
        <v>88</v>
      </c>
      <c r="I12" s="355">
        <f>'QUAD. DEMONSTRATIVO'!R19</f>
        <v>466313.95</v>
      </c>
      <c r="J12" s="356">
        <f t="shared" si="1"/>
        <v>0.21553807479894074</v>
      </c>
    </row>
    <row r="13" spans="2:10" ht="16.5" thickBot="1" x14ac:dyDescent="0.3">
      <c r="B13" s="95">
        <v>5</v>
      </c>
      <c r="C13" s="101" t="s">
        <v>232</v>
      </c>
      <c r="D13" s="355">
        <f>'QUAD. DEMONSTRATIVO'!I30</f>
        <v>176086.86</v>
      </c>
      <c r="E13" s="356">
        <f t="shared" si="0"/>
        <v>8.266415516632955E-2</v>
      </c>
      <c r="G13" s="95">
        <v>5</v>
      </c>
      <c r="H13" s="101" t="s">
        <v>232</v>
      </c>
      <c r="I13" s="355">
        <f>'QUAD. DEMONSTRATIVO'!R30</f>
        <v>181261.88</v>
      </c>
      <c r="J13" s="356">
        <f t="shared" si="1"/>
        <v>8.3782260105314504E-2</v>
      </c>
    </row>
    <row r="14" spans="2:10" ht="16.5" thickBot="1" x14ac:dyDescent="0.3">
      <c r="B14" s="95">
        <v>6</v>
      </c>
      <c r="C14" s="101" t="s">
        <v>90</v>
      </c>
      <c r="D14" s="355">
        <f>'QUAD. DEMONSTRATIVO'!I41</f>
        <v>781499.97</v>
      </c>
      <c r="E14" s="356">
        <f t="shared" si="0"/>
        <v>0.36687595418852886</v>
      </c>
      <c r="G14" s="95">
        <v>6</v>
      </c>
      <c r="H14" s="101" t="s">
        <v>90</v>
      </c>
      <c r="I14" s="355">
        <f>'QUAD. DEMONSTRATIVO'!R41</f>
        <v>806241.63</v>
      </c>
      <c r="J14" s="356">
        <f t="shared" si="1"/>
        <v>0.37265831046435538</v>
      </c>
    </row>
    <row r="15" spans="2:10" ht="16.5" thickBot="1" x14ac:dyDescent="0.3">
      <c r="B15" s="95">
        <v>7</v>
      </c>
      <c r="C15" s="101" t="s">
        <v>233</v>
      </c>
      <c r="D15" s="355">
        <f>'QUAD. DEMONSTRATIVO'!I62</f>
        <v>43175.43</v>
      </c>
      <c r="E15" s="356">
        <f t="shared" si="0"/>
        <v>2.0268749439299447E-2</v>
      </c>
      <c r="G15" s="95">
        <v>7</v>
      </c>
      <c r="H15" s="101" t="s">
        <v>233</v>
      </c>
      <c r="I15" s="355">
        <f>'QUAD. DEMONSTRATIVO'!R62</f>
        <v>45109.07</v>
      </c>
      <c r="J15" s="356">
        <f t="shared" si="1"/>
        <v>2.0850163508448875E-2</v>
      </c>
    </row>
    <row r="16" spans="2:10" x14ac:dyDescent="0.25">
      <c r="B16" s="827" t="s">
        <v>251</v>
      </c>
      <c r="C16" s="827"/>
      <c r="D16" s="828">
        <f>D17/E5</f>
        <v>7889.4359259259245</v>
      </c>
      <c r="E16" s="828"/>
      <c r="G16" s="827" t="s">
        <v>251</v>
      </c>
      <c r="H16" s="827"/>
      <c r="I16" s="828">
        <f>I17/J5</f>
        <v>8012.9169999999995</v>
      </c>
      <c r="J16" s="828"/>
    </row>
    <row r="17" spans="2:10" x14ac:dyDescent="0.25">
      <c r="B17" s="822" t="s">
        <v>252</v>
      </c>
      <c r="C17" s="822"/>
      <c r="D17" s="823">
        <f>SUM(D9:D15)</f>
        <v>2130147.6999999997</v>
      </c>
      <c r="E17" s="823"/>
      <c r="G17" s="822" t="s">
        <v>252</v>
      </c>
      <c r="H17" s="822"/>
      <c r="I17" s="823">
        <f>SUM(I9:I15)</f>
        <v>2163487.59</v>
      </c>
      <c r="J17" s="823"/>
    </row>
  </sheetData>
  <mergeCells count="14">
    <mergeCell ref="B17:C17"/>
    <mergeCell ref="D17:E17"/>
    <mergeCell ref="G17:H17"/>
    <mergeCell ref="I17:J17"/>
    <mergeCell ref="B2:E2"/>
    <mergeCell ref="G2:J2"/>
    <mergeCell ref="B7:E7"/>
    <mergeCell ref="G7:J7"/>
    <mergeCell ref="B16:C16"/>
    <mergeCell ref="D16:E16"/>
    <mergeCell ref="G16:H16"/>
    <mergeCell ref="I16:J16"/>
    <mergeCell ref="C6:E6"/>
    <mergeCell ref="H6:J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B2:V58"/>
  <sheetViews>
    <sheetView showGridLines="0" topLeftCell="F20" workbookViewId="0">
      <selection activeCell="W35" sqref="W35:W36"/>
    </sheetView>
  </sheetViews>
  <sheetFormatPr defaultRowHeight="15.75" x14ac:dyDescent="0.25"/>
  <cols>
    <col min="2" max="2" width="15.7109375" style="77" customWidth="1"/>
    <col min="3" max="3" width="25.7109375" style="80" customWidth="1"/>
    <col min="4" max="4" width="20.140625" style="77" bestFit="1" customWidth="1"/>
    <col min="5" max="5" width="16.7109375" style="77" customWidth="1"/>
    <col min="6" max="6" width="16.7109375" style="79" customWidth="1"/>
    <col min="7" max="8" width="20.140625" style="79" bestFit="1" customWidth="1"/>
    <col min="9" max="10" width="20.140625" style="79" customWidth="1"/>
  </cols>
  <sheetData>
    <row r="2" spans="2:22" ht="18.75" x14ac:dyDescent="0.25">
      <c r="B2" s="853" t="s">
        <v>247</v>
      </c>
      <c r="C2" s="854"/>
      <c r="D2" s="854"/>
      <c r="E2" s="854"/>
      <c r="F2" s="854"/>
      <c r="G2" s="854"/>
      <c r="H2" s="854"/>
      <c r="I2" s="854"/>
      <c r="J2" s="854"/>
    </row>
    <row r="3" spans="2:22" x14ac:dyDescent="0.25">
      <c r="B3" s="76" t="s">
        <v>228</v>
      </c>
      <c r="C3" s="108" t="s">
        <v>2</v>
      </c>
      <c r="D3" s="105" t="s">
        <v>245</v>
      </c>
      <c r="E3" s="105" t="s">
        <v>250</v>
      </c>
      <c r="F3" s="105"/>
      <c r="G3" s="105" t="s">
        <v>253</v>
      </c>
      <c r="H3" s="105" t="s">
        <v>254</v>
      </c>
      <c r="I3" s="105" t="s">
        <v>255</v>
      </c>
      <c r="J3" s="105" t="s">
        <v>256</v>
      </c>
    </row>
    <row r="4" spans="2:22" x14ac:dyDescent="0.25">
      <c r="B4" s="837">
        <v>1</v>
      </c>
      <c r="C4" s="840" t="s">
        <v>229</v>
      </c>
      <c r="D4" s="843">
        <f>'RESUMO ORÇAMENTO'!D9</f>
        <v>351204.93</v>
      </c>
      <c r="E4" s="846">
        <f>'RESUMO ORÇAMENTO'!E9</f>
        <v>0.16487351088377583</v>
      </c>
      <c r="F4" s="75" t="s">
        <v>257</v>
      </c>
      <c r="G4" s="83">
        <v>1</v>
      </c>
      <c r="H4" s="83">
        <v>0</v>
      </c>
      <c r="I4" s="83">
        <v>0</v>
      </c>
      <c r="J4" s="83">
        <v>0</v>
      </c>
    </row>
    <row r="5" spans="2:22" x14ac:dyDescent="0.25">
      <c r="B5" s="838"/>
      <c r="C5" s="841"/>
      <c r="D5" s="844"/>
      <c r="E5" s="847"/>
      <c r="F5" s="109"/>
      <c r="G5" s="117" t="str">
        <f>IF(G4&lt;&gt;0,"_","")</f>
        <v>_</v>
      </c>
      <c r="H5" s="117" t="str">
        <f t="shared" ref="H5" si="0">IF(H4&lt;&gt;0,"_","")</f>
        <v/>
      </c>
      <c r="I5" s="117" t="str">
        <f t="shared" ref="I5" si="1">IF(I4&lt;&gt;0,"_","")</f>
        <v/>
      </c>
      <c r="J5" s="117" t="str">
        <f t="shared" ref="J5" si="2">IF(J4&lt;&gt;0,"_","")</f>
        <v/>
      </c>
    </row>
    <row r="6" spans="2:22" x14ac:dyDescent="0.25">
      <c r="B6" s="839"/>
      <c r="C6" s="842"/>
      <c r="D6" s="845"/>
      <c r="E6" s="848"/>
      <c r="F6" s="75" t="s">
        <v>258</v>
      </c>
      <c r="G6" s="82">
        <f>G4*$D4</f>
        <v>351204.93</v>
      </c>
      <c r="H6" s="82">
        <f t="shared" ref="H6:J6" si="3">H4*$D4</f>
        <v>0</v>
      </c>
      <c r="I6" s="82">
        <f t="shared" si="3"/>
        <v>0</v>
      </c>
      <c r="J6" s="82">
        <f t="shared" si="3"/>
        <v>0</v>
      </c>
    </row>
    <row r="7" spans="2:22" x14ac:dyDescent="0.25">
      <c r="B7" s="837">
        <v>2</v>
      </c>
      <c r="C7" s="840" t="s">
        <v>246</v>
      </c>
      <c r="D7" s="843">
        <f>'RESUMO ORÇAMENTO'!D10</f>
        <v>60108.14</v>
      </c>
      <c r="E7" s="846">
        <f>'RESUMO ORÇAMENTO'!E10</f>
        <v>2.8217827336573895E-2</v>
      </c>
      <c r="F7" s="75" t="s">
        <v>257</v>
      </c>
      <c r="G7" s="83">
        <v>0.5</v>
      </c>
      <c r="H7" s="83">
        <v>0</v>
      </c>
      <c r="I7" s="83">
        <v>0</v>
      </c>
      <c r="J7" s="83">
        <v>0.5</v>
      </c>
    </row>
    <row r="8" spans="2:22" x14ac:dyDescent="0.25">
      <c r="B8" s="838"/>
      <c r="C8" s="841"/>
      <c r="D8" s="844"/>
      <c r="E8" s="847"/>
      <c r="F8" s="109"/>
      <c r="G8" s="117" t="str">
        <f>IF(G7&lt;&gt;0,"_","")</f>
        <v>_</v>
      </c>
      <c r="H8" s="117" t="str">
        <f t="shared" ref="H8:J8" si="4">IF(H7&lt;&gt;0,"_","")</f>
        <v/>
      </c>
      <c r="I8" s="117" t="str">
        <f t="shared" si="4"/>
        <v/>
      </c>
      <c r="J8" s="117" t="str">
        <f t="shared" si="4"/>
        <v>_</v>
      </c>
    </row>
    <row r="9" spans="2:22" x14ac:dyDescent="0.25">
      <c r="B9" s="839"/>
      <c r="C9" s="842"/>
      <c r="D9" s="845"/>
      <c r="E9" s="848"/>
      <c r="F9" s="75" t="s">
        <v>258</v>
      </c>
      <c r="G9" s="82">
        <f>G7*$D7</f>
        <v>30054.07</v>
      </c>
      <c r="H9" s="82">
        <f t="shared" ref="H9:J9" si="5">H7*$D7</f>
        <v>0</v>
      </c>
      <c r="I9" s="82">
        <f t="shared" si="5"/>
        <v>0</v>
      </c>
      <c r="J9" s="82">
        <f t="shared" si="5"/>
        <v>30054.07</v>
      </c>
    </row>
    <row r="10" spans="2:22" x14ac:dyDescent="0.25">
      <c r="B10" s="837">
        <v>3</v>
      </c>
      <c r="C10" s="840" t="s">
        <v>231</v>
      </c>
      <c r="D10" s="843">
        <f>'RESUMO ORÇAMENTO'!D11</f>
        <v>265637.78999999998</v>
      </c>
      <c r="E10" s="846">
        <f>'RESUMO ORÇAMENTO'!E11</f>
        <v>0.12470393015470242</v>
      </c>
      <c r="F10" s="75" t="s">
        <v>257</v>
      </c>
      <c r="G10" s="83">
        <v>0.25</v>
      </c>
      <c r="H10" s="83">
        <v>0.25</v>
      </c>
      <c r="I10" s="83">
        <v>0.25</v>
      </c>
      <c r="J10" s="83">
        <v>0.25</v>
      </c>
    </row>
    <row r="11" spans="2:22" x14ac:dyDescent="0.25">
      <c r="B11" s="838"/>
      <c r="C11" s="841"/>
      <c r="D11" s="844"/>
      <c r="E11" s="847"/>
      <c r="F11" s="109"/>
      <c r="G11" s="117" t="str">
        <f>IF(G10&lt;&gt;0,"_","")</f>
        <v>_</v>
      </c>
      <c r="H11" s="117" t="str">
        <f t="shared" ref="H11" si="6">IF(H10&lt;&gt;0,"_","")</f>
        <v>_</v>
      </c>
      <c r="I11" s="117" t="str">
        <f t="shared" ref="I11" si="7">IF(I10&lt;&gt;0,"_","")</f>
        <v>_</v>
      </c>
      <c r="J11" s="117" t="str">
        <f t="shared" ref="J11" si="8">IF(J10&lt;&gt;0,"_","")</f>
        <v>_</v>
      </c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</row>
    <row r="12" spans="2:22" x14ac:dyDescent="0.25">
      <c r="B12" s="839"/>
      <c r="C12" s="842"/>
      <c r="D12" s="845"/>
      <c r="E12" s="848"/>
      <c r="F12" s="75" t="s">
        <v>258</v>
      </c>
      <c r="G12" s="82">
        <f>G10*$D10</f>
        <v>66409.447499999995</v>
      </c>
      <c r="H12" s="82">
        <f t="shared" ref="H12:J12" si="9">H10*$D10</f>
        <v>66409.447499999995</v>
      </c>
      <c r="I12" s="82">
        <f t="shared" si="9"/>
        <v>66409.447499999995</v>
      </c>
      <c r="J12" s="82">
        <f t="shared" si="9"/>
        <v>66409.447499999995</v>
      </c>
    </row>
    <row r="13" spans="2:22" x14ac:dyDescent="0.25">
      <c r="B13" s="837">
        <v>4</v>
      </c>
      <c r="C13" s="840" t="s">
        <v>88</v>
      </c>
      <c r="D13" s="843">
        <f>'RESUMO ORÇAMENTO'!D12</f>
        <v>452434.58</v>
      </c>
      <c r="E13" s="846">
        <f>'RESUMO ORÇAMENTO'!E12</f>
        <v>0.21239587283079012</v>
      </c>
      <c r="F13" s="75" t="s">
        <v>257</v>
      </c>
      <c r="G13" s="83">
        <v>0.8</v>
      </c>
      <c r="H13" s="83">
        <v>0.2</v>
      </c>
      <c r="I13" s="83">
        <v>0</v>
      </c>
      <c r="J13" s="83">
        <v>0</v>
      </c>
    </row>
    <row r="14" spans="2:22" x14ac:dyDescent="0.25">
      <c r="B14" s="838"/>
      <c r="C14" s="841"/>
      <c r="D14" s="844"/>
      <c r="E14" s="847"/>
      <c r="F14" s="109"/>
      <c r="G14" s="117" t="str">
        <f>IF(G13&lt;&gt;0,"_","")</f>
        <v>_</v>
      </c>
      <c r="H14" s="117" t="str">
        <f t="shared" ref="H14" si="10">IF(H13&lt;&gt;0,"_","")</f>
        <v>_</v>
      </c>
      <c r="I14" s="117" t="str">
        <f t="shared" ref="I14" si="11">IF(I13&lt;&gt;0,"_","")</f>
        <v/>
      </c>
      <c r="J14" s="117" t="str">
        <f t="shared" ref="J14" si="12">IF(J13&lt;&gt;0,"_","")</f>
        <v/>
      </c>
    </row>
    <row r="15" spans="2:22" x14ac:dyDescent="0.25">
      <c r="B15" s="839"/>
      <c r="C15" s="842"/>
      <c r="D15" s="845"/>
      <c r="E15" s="848"/>
      <c r="F15" s="75" t="s">
        <v>258</v>
      </c>
      <c r="G15" s="82">
        <f>G13*$D13</f>
        <v>361947.66400000005</v>
      </c>
      <c r="H15" s="82">
        <f t="shared" ref="H15:J15" si="13">H13*$D13</f>
        <v>90486.916000000012</v>
      </c>
      <c r="I15" s="82">
        <f t="shared" si="13"/>
        <v>0</v>
      </c>
      <c r="J15" s="82">
        <f t="shared" si="13"/>
        <v>0</v>
      </c>
    </row>
    <row r="16" spans="2:22" x14ac:dyDescent="0.25">
      <c r="B16" s="837">
        <v>5</v>
      </c>
      <c r="C16" s="840" t="s">
        <v>232</v>
      </c>
      <c r="D16" s="843">
        <f>'RESUMO ORÇAMENTO'!D13</f>
        <v>176086.86</v>
      </c>
      <c r="E16" s="846">
        <f>'RESUMO ORÇAMENTO'!E13</f>
        <v>8.266415516632955E-2</v>
      </c>
      <c r="F16" s="75" t="s">
        <v>257</v>
      </c>
      <c r="G16" s="83">
        <v>0</v>
      </c>
      <c r="H16" s="83">
        <v>0.8</v>
      </c>
      <c r="I16" s="83">
        <v>0.2</v>
      </c>
      <c r="J16" s="83">
        <v>0</v>
      </c>
    </row>
    <row r="17" spans="2:10" x14ac:dyDescent="0.25">
      <c r="B17" s="838"/>
      <c r="C17" s="841"/>
      <c r="D17" s="844"/>
      <c r="E17" s="847"/>
      <c r="F17" s="109"/>
      <c r="G17" s="117" t="str">
        <f>IF(G16&lt;&gt;0,"_","")</f>
        <v/>
      </c>
      <c r="H17" s="117" t="str">
        <f t="shared" ref="H17" si="14">IF(H16&lt;&gt;0,"_","")</f>
        <v>_</v>
      </c>
      <c r="I17" s="117" t="str">
        <f t="shared" ref="I17" si="15">IF(I16&lt;&gt;0,"_","")</f>
        <v>_</v>
      </c>
      <c r="J17" s="117" t="str">
        <f t="shared" ref="J17" si="16">IF(J16&lt;&gt;0,"_","")</f>
        <v/>
      </c>
    </row>
    <row r="18" spans="2:10" x14ac:dyDescent="0.25">
      <c r="B18" s="839"/>
      <c r="C18" s="842"/>
      <c r="D18" s="845"/>
      <c r="E18" s="848"/>
      <c r="F18" s="75" t="s">
        <v>258</v>
      </c>
      <c r="G18" s="82">
        <f>G16*$D16</f>
        <v>0</v>
      </c>
      <c r="H18" s="82">
        <f t="shared" ref="H18:J18" si="17">H16*$D16</f>
        <v>140869.48799999998</v>
      </c>
      <c r="I18" s="82">
        <f t="shared" si="17"/>
        <v>35217.371999999996</v>
      </c>
      <c r="J18" s="82">
        <f t="shared" si="17"/>
        <v>0</v>
      </c>
    </row>
    <row r="19" spans="2:10" x14ac:dyDescent="0.25">
      <c r="B19" s="837">
        <v>6</v>
      </c>
      <c r="C19" s="840" t="s">
        <v>90</v>
      </c>
      <c r="D19" s="843">
        <f>'RESUMO ORÇAMENTO'!D14</f>
        <v>781499.97</v>
      </c>
      <c r="E19" s="846">
        <f>'RESUMO ORÇAMENTO'!E14</f>
        <v>0.36687595418852886</v>
      </c>
      <c r="F19" s="75" t="s">
        <v>257</v>
      </c>
      <c r="G19" s="83">
        <v>0</v>
      </c>
      <c r="H19" s="83">
        <v>0</v>
      </c>
      <c r="I19" s="83">
        <v>0.4</v>
      </c>
      <c r="J19" s="83">
        <v>0.6</v>
      </c>
    </row>
    <row r="20" spans="2:10" x14ac:dyDescent="0.25">
      <c r="B20" s="838"/>
      <c r="C20" s="841"/>
      <c r="D20" s="844"/>
      <c r="E20" s="847"/>
      <c r="F20" s="109"/>
      <c r="G20" s="117" t="str">
        <f>IF(G19&lt;&gt;0,"_","")</f>
        <v/>
      </c>
      <c r="H20" s="117" t="str">
        <f t="shared" ref="H20" si="18">IF(H19&lt;&gt;0,"_","")</f>
        <v/>
      </c>
      <c r="I20" s="117" t="str">
        <f t="shared" ref="I20" si="19">IF(I19&lt;&gt;0,"_","")</f>
        <v>_</v>
      </c>
      <c r="J20" s="117" t="str">
        <f t="shared" ref="J20" si="20">IF(J19&lt;&gt;0,"_","")</f>
        <v>_</v>
      </c>
    </row>
    <row r="21" spans="2:10" x14ac:dyDescent="0.25">
      <c r="B21" s="839"/>
      <c r="C21" s="842"/>
      <c r="D21" s="845"/>
      <c r="E21" s="848"/>
      <c r="F21" s="75" t="s">
        <v>258</v>
      </c>
      <c r="G21" s="82">
        <f>G19*$D19</f>
        <v>0</v>
      </c>
      <c r="H21" s="82">
        <f t="shared" ref="H21:J21" si="21">H19*$D19</f>
        <v>0</v>
      </c>
      <c r="I21" s="82">
        <f t="shared" si="21"/>
        <v>312599.98800000001</v>
      </c>
      <c r="J21" s="82">
        <f t="shared" si="21"/>
        <v>468899.98199999996</v>
      </c>
    </row>
    <row r="22" spans="2:10" x14ac:dyDescent="0.25">
      <c r="B22" s="837">
        <v>7</v>
      </c>
      <c r="C22" s="840" t="s">
        <v>233</v>
      </c>
      <c r="D22" s="843">
        <f>'RESUMO ORÇAMENTO'!D15</f>
        <v>43175.43</v>
      </c>
      <c r="E22" s="846">
        <f>'RESUMO ORÇAMENTO'!E15</f>
        <v>2.0268749439299447E-2</v>
      </c>
      <c r="F22" s="75" t="s">
        <v>257</v>
      </c>
      <c r="G22" s="83">
        <v>0</v>
      </c>
      <c r="H22" s="83">
        <v>0</v>
      </c>
      <c r="I22" s="83">
        <v>0</v>
      </c>
      <c r="J22" s="83">
        <v>1</v>
      </c>
    </row>
    <row r="23" spans="2:10" x14ac:dyDescent="0.25">
      <c r="B23" s="838"/>
      <c r="C23" s="841"/>
      <c r="D23" s="844"/>
      <c r="E23" s="847"/>
      <c r="F23" s="109"/>
      <c r="G23" s="117" t="str">
        <f>IF(G22&lt;&gt;0,"_","")</f>
        <v/>
      </c>
      <c r="H23" s="117" t="str">
        <f t="shared" ref="H23" si="22">IF(H22&lt;&gt;0,"_","")</f>
        <v/>
      </c>
      <c r="I23" s="117" t="str">
        <f t="shared" ref="I23" si="23">IF(I22&lt;&gt;0,"_","")</f>
        <v/>
      </c>
      <c r="J23" s="117" t="str">
        <f t="shared" ref="J23" si="24">IF(J22&lt;&gt;0,"_","")</f>
        <v>_</v>
      </c>
    </row>
    <row r="24" spans="2:10" x14ac:dyDescent="0.25">
      <c r="B24" s="838"/>
      <c r="C24" s="841"/>
      <c r="D24" s="844"/>
      <c r="E24" s="847"/>
      <c r="F24" s="110" t="s">
        <v>258</v>
      </c>
      <c r="G24" s="111">
        <f>G22*$D22</f>
        <v>0</v>
      </c>
      <c r="H24" s="111">
        <f t="shared" ref="H24:J24" si="25">H22*$D22</f>
        <v>0</v>
      </c>
      <c r="I24" s="111">
        <f t="shared" si="25"/>
        <v>0</v>
      </c>
      <c r="J24" s="111">
        <f t="shared" si="25"/>
        <v>43175.43</v>
      </c>
    </row>
    <row r="25" spans="2:10" ht="18.75" x14ac:dyDescent="0.25">
      <c r="B25" s="832" t="s">
        <v>259</v>
      </c>
      <c r="C25" s="832"/>
      <c r="D25" s="833">
        <f>SUM(D4:D24)</f>
        <v>2130147.6999999997</v>
      </c>
      <c r="E25" s="835">
        <f>SUM(E4:E24)</f>
        <v>1.0000000000000002</v>
      </c>
      <c r="F25" s="112" t="s">
        <v>260</v>
      </c>
      <c r="G25" s="113">
        <f>G6+G9+G12+G15+G18+G21+G24</f>
        <v>809616.11150000012</v>
      </c>
      <c r="H25" s="113">
        <f t="shared" ref="H25:J25" si="26">H6+H9+H12+H15+H18+H21+H24</f>
        <v>297765.85149999999</v>
      </c>
      <c r="I25" s="113">
        <f t="shared" si="26"/>
        <v>414226.8075</v>
      </c>
      <c r="J25" s="113">
        <f t="shared" si="26"/>
        <v>608538.92949999997</v>
      </c>
    </row>
    <row r="26" spans="2:10" ht="18.75" x14ac:dyDescent="0.25">
      <c r="B26" s="832"/>
      <c r="C26" s="832"/>
      <c r="D26" s="833"/>
      <c r="E26" s="835"/>
      <c r="F26" s="112" t="s">
        <v>261</v>
      </c>
      <c r="G26" s="113">
        <f>G25</f>
        <v>809616.11150000012</v>
      </c>
      <c r="H26" s="113">
        <f>G26+H25</f>
        <v>1107381.963</v>
      </c>
      <c r="I26" s="113">
        <f t="shared" ref="I26:J26" si="27">H26+I25</f>
        <v>1521608.7705000001</v>
      </c>
      <c r="J26" s="113">
        <f t="shared" si="27"/>
        <v>2130147.7000000002</v>
      </c>
    </row>
    <row r="27" spans="2:10" ht="18.75" x14ac:dyDescent="0.25">
      <c r="B27" s="832" t="s">
        <v>262</v>
      </c>
      <c r="C27" s="832"/>
      <c r="D27" s="834"/>
      <c r="E27" s="836"/>
      <c r="F27" s="834"/>
      <c r="G27" s="834"/>
      <c r="H27" s="834"/>
      <c r="I27" s="834"/>
      <c r="J27" s="834"/>
    </row>
    <row r="28" spans="2:10" ht="18.75" x14ac:dyDescent="0.25">
      <c r="B28" s="832" t="s">
        <v>263</v>
      </c>
      <c r="C28" s="832"/>
      <c r="D28" s="834"/>
      <c r="E28" s="835"/>
      <c r="F28" s="112" t="s">
        <v>260</v>
      </c>
      <c r="G28" s="114">
        <f>G25/$D25</f>
        <v>0.38007510535537053</v>
      </c>
      <c r="H28" s="114">
        <f t="shared" ref="H28:J28" si="28">H25/$D25</f>
        <v>0.13978648123789728</v>
      </c>
      <c r="I28" s="114">
        <f t="shared" si="28"/>
        <v>0.19445919524735306</v>
      </c>
      <c r="J28" s="114">
        <f t="shared" si="28"/>
        <v>0.2856792181593793</v>
      </c>
    </row>
    <row r="29" spans="2:10" ht="18.75" x14ac:dyDescent="0.25">
      <c r="B29" s="832"/>
      <c r="C29" s="832"/>
      <c r="D29" s="834"/>
      <c r="E29" s="835"/>
      <c r="F29" s="112" t="s">
        <v>261</v>
      </c>
      <c r="G29" s="114">
        <f>G28</f>
        <v>0.38007510535537053</v>
      </c>
      <c r="H29" s="114">
        <f>G29+H28</f>
        <v>0.51986158659326787</v>
      </c>
      <c r="I29" s="114">
        <f t="shared" ref="I29:J29" si="29">H29+I28</f>
        <v>0.71432078184062098</v>
      </c>
      <c r="J29" s="114">
        <f t="shared" si="29"/>
        <v>1.0000000000000002</v>
      </c>
    </row>
    <row r="31" spans="2:10" ht="18.75" x14ac:dyDescent="0.25">
      <c r="B31" s="834" t="s">
        <v>248</v>
      </c>
      <c r="C31" s="834"/>
      <c r="D31" s="834"/>
      <c r="E31" s="834"/>
      <c r="F31" s="834"/>
      <c r="G31" s="834"/>
      <c r="H31" s="834"/>
      <c r="I31" s="834"/>
      <c r="J31" s="834"/>
    </row>
    <row r="32" spans="2:10" x14ac:dyDescent="0.25">
      <c r="B32" s="76" t="s">
        <v>228</v>
      </c>
      <c r="C32" s="108" t="s">
        <v>2</v>
      </c>
      <c r="D32" s="105" t="s">
        <v>245</v>
      </c>
      <c r="E32" s="105" t="s">
        <v>250</v>
      </c>
      <c r="F32" s="105"/>
      <c r="G32" s="105" t="s">
        <v>253</v>
      </c>
      <c r="H32" s="105" t="s">
        <v>254</v>
      </c>
      <c r="I32" s="105" t="s">
        <v>255</v>
      </c>
      <c r="J32" s="105" t="s">
        <v>256</v>
      </c>
    </row>
    <row r="33" spans="2:10" x14ac:dyDescent="0.25">
      <c r="B33" s="849">
        <v>1</v>
      </c>
      <c r="C33" s="840" t="s">
        <v>229</v>
      </c>
      <c r="D33" s="843">
        <f>'RESUMO ORÇAMENTO'!I9</f>
        <v>352002.79</v>
      </c>
      <c r="E33" s="850">
        <f>'RESUMO ORÇAMENTO'!J9</f>
        <v>0.162701552635206</v>
      </c>
      <c r="F33" s="110" t="s">
        <v>257</v>
      </c>
      <c r="G33" s="83">
        <v>1</v>
      </c>
      <c r="H33" s="83">
        <v>0</v>
      </c>
      <c r="I33" s="83">
        <v>0</v>
      </c>
      <c r="J33" s="83">
        <v>0</v>
      </c>
    </row>
    <row r="34" spans="2:10" x14ac:dyDescent="0.25">
      <c r="B34" s="849"/>
      <c r="C34" s="841"/>
      <c r="D34" s="844"/>
      <c r="E34" s="851"/>
      <c r="F34" s="109"/>
      <c r="G34" s="117" t="str">
        <f>IF(G33&lt;&gt;0,"_","")</f>
        <v>_</v>
      </c>
      <c r="H34" s="117" t="str">
        <f t="shared" ref="H34" si="30">IF(H33&lt;&gt;0,"_","")</f>
        <v/>
      </c>
      <c r="I34" s="117" t="str">
        <f t="shared" ref="I34" si="31">IF(I33&lt;&gt;0,"_","")</f>
        <v/>
      </c>
      <c r="J34" s="117" t="str">
        <f t="shared" ref="J34" si="32">IF(J33&lt;&gt;0,"_","")</f>
        <v/>
      </c>
    </row>
    <row r="35" spans="2:10" x14ac:dyDescent="0.25">
      <c r="B35" s="849"/>
      <c r="C35" s="842"/>
      <c r="D35" s="845"/>
      <c r="E35" s="852"/>
      <c r="F35" s="115" t="s">
        <v>258</v>
      </c>
      <c r="G35" s="116">
        <f>G33*$D33</f>
        <v>352002.79</v>
      </c>
      <c r="H35" s="116">
        <f t="shared" ref="H35:J35" si="33">H33*$D33</f>
        <v>0</v>
      </c>
      <c r="I35" s="116">
        <f t="shared" si="33"/>
        <v>0</v>
      </c>
      <c r="J35" s="116">
        <f t="shared" si="33"/>
        <v>0</v>
      </c>
    </row>
    <row r="36" spans="2:10" x14ac:dyDescent="0.25">
      <c r="B36" s="837">
        <v>2</v>
      </c>
      <c r="C36" s="840" t="s">
        <v>246</v>
      </c>
      <c r="D36" s="843">
        <f>'RESUMO ORÇAMENTO'!I10</f>
        <v>62809.08</v>
      </c>
      <c r="E36" s="846">
        <f>'RESUMO ORÇAMENTO'!J10</f>
        <v>2.9031402948791588E-2</v>
      </c>
      <c r="F36" s="75" t="s">
        <v>257</v>
      </c>
      <c r="G36" s="83">
        <v>0.5</v>
      </c>
      <c r="H36" s="83">
        <v>0</v>
      </c>
      <c r="I36" s="83">
        <v>0</v>
      </c>
      <c r="J36" s="83">
        <v>0.5</v>
      </c>
    </row>
    <row r="37" spans="2:10" x14ac:dyDescent="0.25">
      <c r="B37" s="838"/>
      <c r="C37" s="841"/>
      <c r="D37" s="844"/>
      <c r="E37" s="847"/>
      <c r="F37" s="109"/>
      <c r="G37" s="117" t="str">
        <f>IF(G36&lt;&gt;0,"_","")</f>
        <v>_</v>
      </c>
      <c r="H37" s="117" t="str">
        <f t="shared" ref="H37" si="34">IF(H36&lt;&gt;0,"_","")</f>
        <v/>
      </c>
      <c r="I37" s="117" t="str">
        <f t="shared" ref="I37" si="35">IF(I36&lt;&gt;0,"_","")</f>
        <v/>
      </c>
      <c r="J37" s="117" t="str">
        <f t="shared" ref="J37" si="36">IF(J36&lt;&gt;0,"_","")</f>
        <v>_</v>
      </c>
    </row>
    <row r="38" spans="2:10" x14ac:dyDescent="0.25">
      <c r="B38" s="839"/>
      <c r="C38" s="842"/>
      <c r="D38" s="845"/>
      <c r="E38" s="848"/>
      <c r="F38" s="75" t="s">
        <v>258</v>
      </c>
      <c r="G38" s="82">
        <f>G36*$D36</f>
        <v>31404.54</v>
      </c>
      <c r="H38" s="82">
        <f t="shared" ref="H38:J38" si="37">H36*$D36</f>
        <v>0</v>
      </c>
      <c r="I38" s="82">
        <f t="shared" si="37"/>
        <v>0</v>
      </c>
      <c r="J38" s="82">
        <f t="shared" si="37"/>
        <v>31404.54</v>
      </c>
    </row>
    <row r="39" spans="2:10" x14ac:dyDescent="0.25">
      <c r="B39" s="837">
        <v>3</v>
      </c>
      <c r="C39" s="840" t="s">
        <v>231</v>
      </c>
      <c r="D39" s="843">
        <f>'RESUMO ORÇAMENTO'!I11</f>
        <v>249749.19</v>
      </c>
      <c r="E39" s="846">
        <f>'RESUMO ORÇAMENTO'!J11</f>
        <v>0.11543823553894295</v>
      </c>
      <c r="F39" s="75" t="s">
        <v>257</v>
      </c>
      <c r="G39" s="83">
        <v>0.25</v>
      </c>
      <c r="H39" s="83">
        <v>0.25</v>
      </c>
      <c r="I39" s="83">
        <v>0.25</v>
      </c>
      <c r="J39" s="83">
        <v>0.25</v>
      </c>
    </row>
    <row r="40" spans="2:10" x14ac:dyDescent="0.25">
      <c r="B40" s="838"/>
      <c r="C40" s="841"/>
      <c r="D40" s="844"/>
      <c r="E40" s="847"/>
      <c r="F40" s="109"/>
      <c r="G40" s="117" t="str">
        <f>IF(G39&lt;&gt;0,"_","")</f>
        <v>_</v>
      </c>
      <c r="H40" s="117" t="str">
        <f t="shared" ref="H40" si="38">IF(H39&lt;&gt;0,"_","")</f>
        <v>_</v>
      </c>
      <c r="I40" s="117" t="str">
        <f t="shared" ref="I40" si="39">IF(I39&lt;&gt;0,"_","")</f>
        <v>_</v>
      </c>
      <c r="J40" s="117" t="str">
        <f t="shared" ref="J40" si="40">IF(J39&lt;&gt;0,"_","")</f>
        <v>_</v>
      </c>
    </row>
    <row r="41" spans="2:10" x14ac:dyDescent="0.25">
      <c r="B41" s="839"/>
      <c r="C41" s="842"/>
      <c r="D41" s="845"/>
      <c r="E41" s="848"/>
      <c r="F41" s="75" t="s">
        <v>258</v>
      </c>
      <c r="G41" s="82">
        <f>G39*$D39</f>
        <v>62437.297500000001</v>
      </c>
      <c r="H41" s="82">
        <f t="shared" ref="H41:J41" si="41">H39*$D39</f>
        <v>62437.297500000001</v>
      </c>
      <c r="I41" s="82">
        <f t="shared" si="41"/>
        <v>62437.297500000001</v>
      </c>
      <c r="J41" s="82">
        <f t="shared" si="41"/>
        <v>62437.297500000001</v>
      </c>
    </row>
    <row r="42" spans="2:10" x14ac:dyDescent="0.25">
      <c r="B42" s="837">
        <v>4</v>
      </c>
      <c r="C42" s="840" t="s">
        <v>88</v>
      </c>
      <c r="D42" s="843">
        <f>'RESUMO ORÇAMENTO'!I12</f>
        <v>466313.95</v>
      </c>
      <c r="E42" s="846">
        <f>'RESUMO ORÇAMENTO'!J12</f>
        <v>0.21553807479894074</v>
      </c>
      <c r="F42" s="75" t="s">
        <v>257</v>
      </c>
      <c r="G42" s="83">
        <v>0.8</v>
      </c>
      <c r="H42" s="83">
        <v>0.2</v>
      </c>
      <c r="I42" s="83">
        <v>0</v>
      </c>
      <c r="J42" s="83">
        <v>0</v>
      </c>
    </row>
    <row r="43" spans="2:10" x14ac:dyDescent="0.25">
      <c r="B43" s="838"/>
      <c r="C43" s="841"/>
      <c r="D43" s="844"/>
      <c r="E43" s="847"/>
      <c r="F43" s="109"/>
      <c r="G43" s="117" t="str">
        <f>IF(G42&lt;&gt;0,"_","")</f>
        <v>_</v>
      </c>
      <c r="H43" s="117" t="str">
        <f t="shared" ref="H43" si="42">IF(H42&lt;&gt;0,"_","")</f>
        <v>_</v>
      </c>
      <c r="I43" s="117" t="str">
        <f t="shared" ref="I43" si="43">IF(I42&lt;&gt;0,"_","")</f>
        <v/>
      </c>
      <c r="J43" s="117" t="str">
        <f t="shared" ref="J43" si="44">IF(J42&lt;&gt;0,"_","")</f>
        <v/>
      </c>
    </row>
    <row r="44" spans="2:10" x14ac:dyDescent="0.25">
      <c r="B44" s="839"/>
      <c r="C44" s="842"/>
      <c r="D44" s="845"/>
      <c r="E44" s="848"/>
      <c r="F44" s="75" t="s">
        <v>258</v>
      </c>
      <c r="G44" s="82">
        <f>G42*$D42</f>
        <v>373051.16000000003</v>
      </c>
      <c r="H44" s="82">
        <f t="shared" ref="H44:J44" si="45">H42*$D42</f>
        <v>93262.790000000008</v>
      </c>
      <c r="I44" s="82">
        <f t="shared" si="45"/>
        <v>0</v>
      </c>
      <c r="J44" s="82">
        <f t="shared" si="45"/>
        <v>0</v>
      </c>
    </row>
    <row r="45" spans="2:10" x14ac:dyDescent="0.25">
      <c r="B45" s="837">
        <v>5</v>
      </c>
      <c r="C45" s="840" t="s">
        <v>232</v>
      </c>
      <c r="D45" s="843">
        <f>'RESUMO ORÇAMENTO'!I13</f>
        <v>181261.88</v>
      </c>
      <c r="E45" s="846">
        <f>'RESUMO ORÇAMENTO'!J13</f>
        <v>8.3782260105314504E-2</v>
      </c>
      <c r="F45" s="75" t="s">
        <v>257</v>
      </c>
      <c r="G45" s="83">
        <v>0</v>
      </c>
      <c r="H45" s="83">
        <v>0.8</v>
      </c>
      <c r="I45" s="83">
        <v>0.2</v>
      </c>
      <c r="J45" s="83">
        <v>0</v>
      </c>
    </row>
    <row r="46" spans="2:10" x14ac:dyDescent="0.25">
      <c r="B46" s="838"/>
      <c r="C46" s="841"/>
      <c r="D46" s="844"/>
      <c r="E46" s="847"/>
      <c r="F46" s="109"/>
      <c r="G46" s="117" t="str">
        <f>IF(G45&lt;&gt;0,"_","")</f>
        <v/>
      </c>
      <c r="H46" s="117" t="str">
        <f t="shared" ref="H46" si="46">IF(H45&lt;&gt;0,"_","")</f>
        <v>_</v>
      </c>
      <c r="I46" s="117" t="str">
        <f t="shared" ref="I46" si="47">IF(I45&lt;&gt;0,"_","")</f>
        <v>_</v>
      </c>
      <c r="J46" s="117" t="str">
        <f t="shared" ref="J46" si="48">IF(J45&lt;&gt;0,"_","")</f>
        <v/>
      </c>
    </row>
    <row r="47" spans="2:10" x14ac:dyDescent="0.25">
      <c r="B47" s="839"/>
      <c r="C47" s="842"/>
      <c r="D47" s="845"/>
      <c r="E47" s="848"/>
      <c r="F47" s="75" t="s">
        <v>258</v>
      </c>
      <c r="G47" s="82">
        <f>G45*$D45</f>
        <v>0</v>
      </c>
      <c r="H47" s="82">
        <f t="shared" ref="H47:J47" si="49">H45*$D45</f>
        <v>145009.50400000002</v>
      </c>
      <c r="I47" s="82">
        <f t="shared" si="49"/>
        <v>36252.376000000004</v>
      </c>
      <c r="J47" s="82">
        <f t="shared" si="49"/>
        <v>0</v>
      </c>
    </row>
    <row r="48" spans="2:10" x14ac:dyDescent="0.25">
      <c r="B48" s="837">
        <v>6</v>
      </c>
      <c r="C48" s="840" t="s">
        <v>90</v>
      </c>
      <c r="D48" s="843">
        <f>'RESUMO ORÇAMENTO'!I14</f>
        <v>806241.63</v>
      </c>
      <c r="E48" s="846">
        <f>'RESUMO ORÇAMENTO'!J14</f>
        <v>0.37265831046435538</v>
      </c>
      <c r="F48" s="75" t="s">
        <v>257</v>
      </c>
      <c r="G48" s="83">
        <v>0</v>
      </c>
      <c r="H48" s="83">
        <v>0</v>
      </c>
      <c r="I48" s="83">
        <v>0.4</v>
      </c>
      <c r="J48" s="83">
        <v>0.6</v>
      </c>
    </row>
    <row r="49" spans="2:10" x14ac:dyDescent="0.25">
      <c r="B49" s="838"/>
      <c r="C49" s="841"/>
      <c r="D49" s="844"/>
      <c r="E49" s="847"/>
      <c r="F49" s="109"/>
      <c r="G49" s="117" t="str">
        <f>IF(G48&lt;&gt;0,"_","")</f>
        <v/>
      </c>
      <c r="H49" s="117" t="str">
        <f t="shared" ref="H49" si="50">IF(H48&lt;&gt;0,"_","")</f>
        <v/>
      </c>
      <c r="I49" s="117" t="str">
        <f t="shared" ref="I49" si="51">IF(I48&lt;&gt;0,"_","")</f>
        <v>_</v>
      </c>
      <c r="J49" s="117" t="str">
        <f t="shared" ref="J49" si="52">IF(J48&lt;&gt;0,"_","")</f>
        <v>_</v>
      </c>
    </row>
    <row r="50" spans="2:10" x14ac:dyDescent="0.25">
      <c r="B50" s="839"/>
      <c r="C50" s="842"/>
      <c r="D50" s="845"/>
      <c r="E50" s="848"/>
      <c r="F50" s="75" t="s">
        <v>258</v>
      </c>
      <c r="G50" s="82">
        <f>G48*$D48</f>
        <v>0</v>
      </c>
      <c r="H50" s="82">
        <f t="shared" ref="H50:J50" si="53">H48*$D48</f>
        <v>0</v>
      </c>
      <c r="I50" s="82">
        <f t="shared" si="53"/>
        <v>322496.652</v>
      </c>
      <c r="J50" s="82">
        <f t="shared" si="53"/>
        <v>483744.978</v>
      </c>
    </row>
    <row r="51" spans="2:10" x14ac:dyDescent="0.25">
      <c r="B51" s="837">
        <v>7</v>
      </c>
      <c r="C51" s="840" t="s">
        <v>233</v>
      </c>
      <c r="D51" s="843">
        <f>'RESUMO ORÇAMENTO'!I15</f>
        <v>45109.07</v>
      </c>
      <c r="E51" s="846">
        <f>'RESUMO ORÇAMENTO'!J15</f>
        <v>2.0850163508448875E-2</v>
      </c>
      <c r="F51" s="75" t="s">
        <v>257</v>
      </c>
      <c r="G51" s="83">
        <v>0</v>
      </c>
      <c r="H51" s="83">
        <v>0</v>
      </c>
      <c r="I51" s="83">
        <v>0</v>
      </c>
      <c r="J51" s="83">
        <v>1</v>
      </c>
    </row>
    <row r="52" spans="2:10" x14ac:dyDescent="0.25">
      <c r="B52" s="838"/>
      <c r="C52" s="841"/>
      <c r="D52" s="844"/>
      <c r="E52" s="847"/>
      <c r="F52" s="109"/>
      <c r="G52" s="117" t="str">
        <f>IF(G51&lt;&gt;0,"_","")</f>
        <v/>
      </c>
      <c r="H52" s="117" t="str">
        <f t="shared" ref="H52" si="54">IF(H51&lt;&gt;0,"_","")</f>
        <v/>
      </c>
      <c r="I52" s="117" t="str">
        <f t="shared" ref="I52" si="55">IF(I51&lt;&gt;0,"_","")</f>
        <v/>
      </c>
      <c r="J52" s="117" t="str">
        <f t="shared" ref="J52" si="56">IF(J51&lt;&gt;0,"_","")</f>
        <v>_</v>
      </c>
    </row>
    <row r="53" spans="2:10" x14ac:dyDescent="0.25">
      <c r="B53" s="839"/>
      <c r="C53" s="842"/>
      <c r="D53" s="845"/>
      <c r="E53" s="848"/>
      <c r="F53" s="75" t="s">
        <v>258</v>
      </c>
      <c r="G53" s="82">
        <f>G51*$D51</f>
        <v>0</v>
      </c>
      <c r="H53" s="82">
        <f t="shared" ref="H53:J53" si="57">H51*$D51</f>
        <v>0</v>
      </c>
      <c r="I53" s="82">
        <f t="shared" si="57"/>
        <v>0</v>
      </c>
      <c r="J53" s="82">
        <f t="shared" si="57"/>
        <v>45109.07</v>
      </c>
    </row>
    <row r="54" spans="2:10" ht="18.75" x14ac:dyDescent="0.25">
      <c r="B54" s="832" t="s">
        <v>259</v>
      </c>
      <c r="C54" s="832"/>
      <c r="D54" s="833">
        <f>SUM(D33:D53)</f>
        <v>2163487.59</v>
      </c>
      <c r="E54" s="835">
        <f>SUM(E33:E53)</f>
        <v>1</v>
      </c>
      <c r="F54" s="112" t="s">
        <v>260</v>
      </c>
      <c r="G54" s="113">
        <f>G35+G38+G41+G44+G47+G50+G53</f>
        <v>818895.78749999998</v>
      </c>
      <c r="H54" s="113">
        <f t="shared" ref="H54:J54" si="58">H35+H38+H41+H44+H47+H50+H53</f>
        <v>300709.59150000004</v>
      </c>
      <c r="I54" s="113">
        <f t="shared" si="58"/>
        <v>421186.32550000004</v>
      </c>
      <c r="J54" s="113">
        <f t="shared" si="58"/>
        <v>622695.88549999997</v>
      </c>
    </row>
    <row r="55" spans="2:10" ht="18.75" x14ac:dyDescent="0.25">
      <c r="B55" s="832"/>
      <c r="C55" s="832"/>
      <c r="D55" s="833"/>
      <c r="E55" s="835"/>
      <c r="F55" s="112" t="s">
        <v>261</v>
      </c>
      <c r="G55" s="113">
        <f>G54</f>
        <v>818895.78749999998</v>
      </c>
      <c r="H55" s="113">
        <f>G55+H54</f>
        <v>1119605.379</v>
      </c>
      <c r="I55" s="113">
        <f t="shared" ref="I55:J55" si="59">H55+I54</f>
        <v>1540791.7045</v>
      </c>
      <c r="J55" s="113">
        <f t="shared" si="59"/>
        <v>2163487.59</v>
      </c>
    </row>
    <row r="56" spans="2:10" ht="18.75" x14ac:dyDescent="0.25">
      <c r="B56" s="832" t="s">
        <v>262</v>
      </c>
      <c r="C56" s="832"/>
      <c r="D56" s="834"/>
      <c r="E56" s="836"/>
      <c r="F56" s="834"/>
      <c r="G56" s="834"/>
      <c r="H56" s="834"/>
      <c r="I56" s="834"/>
      <c r="J56" s="834"/>
    </row>
    <row r="57" spans="2:10" ht="18.75" x14ac:dyDescent="0.25">
      <c r="B57" s="832" t="s">
        <v>263</v>
      </c>
      <c r="C57" s="832"/>
      <c r="D57" s="834"/>
      <c r="E57" s="835"/>
      <c r="F57" s="112" t="s">
        <v>260</v>
      </c>
      <c r="G57" s="114">
        <f>G54/$D54</f>
        <v>0.37850727283349012</v>
      </c>
      <c r="H57" s="114">
        <f t="shared" ref="H57:J57" si="60">H54/$D54</f>
        <v>0.13899298192877549</v>
      </c>
      <c r="I57" s="114">
        <f t="shared" si="60"/>
        <v>0.19467933509154081</v>
      </c>
      <c r="J57" s="114">
        <f t="shared" si="60"/>
        <v>0.28782041014619364</v>
      </c>
    </row>
    <row r="58" spans="2:10" ht="18.75" x14ac:dyDescent="0.25">
      <c r="B58" s="832"/>
      <c r="C58" s="832"/>
      <c r="D58" s="834"/>
      <c r="E58" s="835"/>
      <c r="F58" s="112" t="s">
        <v>261</v>
      </c>
      <c r="G58" s="114">
        <f>G57</f>
        <v>0.37850727283349012</v>
      </c>
      <c r="H58" s="114">
        <f>G58+H57</f>
        <v>0.51750025476226558</v>
      </c>
      <c r="I58" s="114">
        <f t="shared" ref="I58:J58" si="61">H58+I57</f>
        <v>0.71217958985380636</v>
      </c>
      <c r="J58" s="114">
        <f t="shared" si="61"/>
        <v>1</v>
      </c>
    </row>
  </sheetData>
  <mergeCells count="70">
    <mergeCell ref="B7:B9"/>
    <mergeCell ref="C7:C9"/>
    <mergeCell ref="D7:D9"/>
    <mergeCell ref="E7:E9"/>
    <mergeCell ref="B2:J2"/>
    <mergeCell ref="B4:B6"/>
    <mergeCell ref="C4:C6"/>
    <mergeCell ref="D4:D6"/>
    <mergeCell ref="E4:E6"/>
    <mergeCell ref="B10:B12"/>
    <mergeCell ref="C10:C12"/>
    <mergeCell ref="D10:D12"/>
    <mergeCell ref="E10:E12"/>
    <mergeCell ref="B13:B15"/>
    <mergeCell ref="C13:C15"/>
    <mergeCell ref="D13:D15"/>
    <mergeCell ref="E13:E15"/>
    <mergeCell ref="B16:B18"/>
    <mergeCell ref="C16:C18"/>
    <mergeCell ref="D16:D18"/>
    <mergeCell ref="E16:E18"/>
    <mergeCell ref="B19:B21"/>
    <mergeCell ref="C19:C21"/>
    <mergeCell ref="D19:D21"/>
    <mergeCell ref="E19:E21"/>
    <mergeCell ref="B22:B24"/>
    <mergeCell ref="C22:C24"/>
    <mergeCell ref="D22:D24"/>
    <mergeCell ref="E22:E24"/>
    <mergeCell ref="B25:C26"/>
    <mergeCell ref="D25:D29"/>
    <mergeCell ref="E25:E29"/>
    <mergeCell ref="B27:C27"/>
    <mergeCell ref="F27:J27"/>
    <mergeCell ref="B28:C29"/>
    <mergeCell ref="B31:J31"/>
    <mergeCell ref="B33:B35"/>
    <mergeCell ref="C33:C35"/>
    <mergeCell ref="D33:D35"/>
    <mergeCell ref="E33:E35"/>
    <mergeCell ref="B36:B38"/>
    <mergeCell ref="C36:C38"/>
    <mergeCell ref="D36:D38"/>
    <mergeCell ref="E36:E38"/>
    <mergeCell ref="B39:B41"/>
    <mergeCell ref="C39:C41"/>
    <mergeCell ref="D39:D41"/>
    <mergeCell ref="E39:E41"/>
    <mergeCell ref="B42:B44"/>
    <mergeCell ref="C42:C44"/>
    <mergeCell ref="D42:D44"/>
    <mergeCell ref="E42:E44"/>
    <mergeCell ref="B45:B47"/>
    <mergeCell ref="C45:C47"/>
    <mergeCell ref="D45:D47"/>
    <mergeCell ref="E45:E47"/>
    <mergeCell ref="B48:B50"/>
    <mergeCell ref="C48:C50"/>
    <mergeCell ref="D48:D50"/>
    <mergeCell ref="E48:E50"/>
    <mergeCell ref="B51:B53"/>
    <mergeCell ref="C51:C53"/>
    <mergeCell ref="D51:D53"/>
    <mergeCell ref="E51:E53"/>
    <mergeCell ref="B54:C55"/>
    <mergeCell ref="D54:D58"/>
    <mergeCell ref="E54:E58"/>
    <mergeCell ref="B56:C56"/>
    <mergeCell ref="F56:J56"/>
    <mergeCell ref="B57:C58"/>
  </mergeCells>
  <conditionalFormatting sqref="K11:V11">
    <cfRule type="notContainsBlanks" dxfId="22" priority="53">
      <formula>LEN(TRIM(K11))&gt;0</formula>
    </cfRule>
  </conditionalFormatting>
  <conditionalFormatting sqref="G8:J8">
    <cfRule type="notContainsBlanks" dxfId="21" priority="26">
      <formula>LEN(TRIM(G8))&gt;0</formula>
    </cfRule>
  </conditionalFormatting>
  <conditionalFormatting sqref="G5:J5">
    <cfRule type="notContainsBlanks" dxfId="20" priority="13">
      <formula>LEN(TRIM(G5))&gt;0</formula>
    </cfRule>
  </conditionalFormatting>
  <conditionalFormatting sqref="G11:J11">
    <cfRule type="notContainsBlanks" dxfId="19" priority="12">
      <formula>LEN(TRIM(G11))&gt;0</formula>
    </cfRule>
  </conditionalFormatting>
  <conditionalFormatting sqref="G14:J14">
    <cfRule type="notContainsBlanks" dxfId="18" priority="11">
      <formula>LEN(TRIM(G14))&gt;0</formula>
    </cfRule>
  </conditionalFormatting>
  <conditionalFormatting sqref="G17:J17">
    <cfRule type="notContainsBlanks" dxfId="17" priority="10">
      <formula>LEN(TRIM(G17))&gt;0</formula>
    </cfRule>
  </conditionalFormatting>
  <conditionalFormatting sqref="G20:J20">
    <cfRule type="notContainsBlanks" dxfId="16" priority="9">
      <formula>LEN(TRIM(G20))&gt;0</formula>
    </cfRule>
  </conditionalFormatting>
  <conditionalFormatting sqref="G23:J23">
    <cfRule type="notContainsBlanks" dxfId="15" priority="8">
      <formula>LEN(TRIM(G23))&gt;0</formula>
    </cfRule>
  </conditionalFormatting>
  <conditionalFormatting sqref="G34:J34">
    <cfRule type="notContainsBlanks" dxfId="14" priority="7">
      <formula>LEN(TRIM(G34))&gt;0</formula>
    </cfRule>
  </conditionalFormatting>
  <conditionalFormatting sqref="G37:J37">
    <cfRule type="notContainsBlanks" dxfId="13" priority="6">
      <formula>LEN(TRIM(G37))&gt;0</formula>
    </cfRule>
  </conditionalFormatting>
  <conditionalFormatting sqref="G40:J40">
    <cfRule type="notContainsBlanks" dxfId="12" priority="5">
      <formula>LEN(TRIM(G40))&gt;0</formula>
    </cfRule>
  </conditionalFormatting>
  <conditionalFormatting sqref="G46:J46 G43:J43">
    <cfRule type="notContainsBlanks" dxfId="11" priority="3">
      <formula>LEN(TRIM(G43))&gt;0</formula>
    </cfRule>
  </conditionalFormatting>
  <conditionalFormatting sqref="G49:J49">
    <cfRule type="notContainsBlanks" dxfId="10" priority="2">
      <formula>LEN(TRIM(G49))&gt;0</formula>
    </cfRule>
  </conditionalFormatting>
  <conditionalFormatting sqref="G52:J52">
    <cfRule type="notContainsBlanks" dxfId="9" priority="1">
      <formula>LEN(TRIM(G52))&gt;0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B1:Q256"/>
  <sheetViews>
    <sheetView showGridLines="0" topLeftCell="A82" zoomScale="85" zoomScaleNormal="85" workbookViewId="0">
      <selection activeCell="E219" sqref="D219:E220"/>
    </sheetView>
  </sheetViews>
  <sheetFormatPr defaultRowHeight="15" x14ac:dyDescent="0.25"/>
  <cols>
    <col min="1" max="1" width="9.140625" style="130"/>
    <col min="2" max="2" width="15.7109375" style="104" customWidth="1"/>
    <col min="3" max="3" width="90.7109375" style="107" customWidth="1"/>
    <col min="4" max="5" width="15.7109375" style="106" customWidth="1"/>
    <col min="6" max="6" width="15.7109375" style="138" customWidth="1"/>
    <col min="7" max="7" width="15.7109375" style="252" customWidth="1"/>
    <col min="8" max="8" width="17.28515625" style="106" customWidth="1"/>
    <col min="9" max="10" width="15.7109375" style="104" customWidth="1"/>
    <col min="11" max="11" width="90.7109375" style="107" customWidth="1"/>
    <col min="12" max="13" width="15.7109375" style="106" customWidth="1"/>
    <col min="14" max="14" width="15.7109375" style="138" customWidth="1"/>
    <col min="15" max="15" width="15.7109375" style="252" customWidth="1"/>
    <col min="16" max="16" width="17.28515625" style="106" customWidth="1"/>
    <col min="17" max="17" width="15.7109375" style="104" customWidth="1"/>
    <col min="18" max="16384" width="9.140625" style="130"/>
  </cols>
  <sheetData>
    <row r="1" spans="2:17" ht="15.75" thickBot="1" x14ac:dyDescent="0.3"/>
    <row r="2" spans="2:17" s="283" customFormat="1" ht="15" customHeight="1" thickBot="1" x14ac:dyDescent="0.3">
      <c r="B2" s="855" t="s">
        <v>38</v>
      </c>
      <c r="C2" s="856" t="s">
        <v>290</v>
      </c>
      <c r="D2" s="856"/>
      <c r="E2" s="856"/>
      <c r="F2" s="856"/>
      <c r="G2" s="856"/>
      <c r="H2" s="856"/>
      <c r="I2" s="284"/>
      <c r="J2" s="855" t="s">
        <v>38</v>
      </c>
      <c r="K2" s="856" t="s">
        <v>356</v>
      </c>
      <c r="L2" s="856"/>
      <c r="M2" s="856"/>
      <c r="N2" s="856"/>
      <c r="O2" s="856"/>
      <c r="P2" s="856"/>
      <c r="Q2" s="285"/>
    </row>
    <row r="3" spans="2:17" s="283" customFormat="1" ht="15" customHeight="1" thickBot="1" x14ac:dyDescent="0.3">
      <c r="B3" s="855"/>
      <c r="C3" s="271" t="s">
        <v>2</v>
      </c>
      <c r="D3" s="271" t="s">
        <v>39</v>
      </c>
      <c r="E3" s="271" t="s">
        <v>186</v>
      </c>
      <c r="F3" s="249" t="s">
        <v>42</v>
      </c>
      <c r="G3" s="250" t="s">
        <v>29</v>
      </c>
      <c r="H3" s="250" t="s">
        <v>264</v>
      </c>
      <c r="I3" s="284"/>
      <c r="J3" s="855"/>
      <c r="K3" s="271" t="s">
        <v>2</v>
      </c>
      <c r="L3" s="271" t="s">
        <v>39</v>
      </c>
      <c r="M3" s="271" t="s">
        <v>186</v>
      </c>
      <c r="N3" s="249" t="s">
        <v>42</v>
      </c>
      <c r="O3" s="250" t="s">
        <v>29</v>
      </c>
      <c r="P3" s="250" t="s">
        <v>264</v>
      </c>
      <c r="Q3" s="285"/>
    </row>
    <row r="4" spans="2:17" s="137" customFormat="1" ht="15" customHeight="1" thickBot="1" x14ac:dyDescent="0.3">
      <c r="B4" s="255">
        <v>407819</v>
      </c>
      <c r="C4" s="256" t="s">
        <v>376</v>
      </c>
      <c r="D4" s="255" t="s">
        <v>475</v>
      </c>
      <c r="E4" s="268">
        <v>39149.42</v>
      </c>
      <c r="F4" s="257">
        <v>810001.49</v>
      </c>
      <c r="G4" s="258">
        <f>IFERROR(F4/$F$57,"")</f>
        <v>0.38025602168337902</v>
      </c>
      <c r="H4" s="258">
        <f>G4</f>
        <v>0.38025602168337902</v>
      </c>
      <c r="I4" s="135"/>
      <c r="J4" s="255">
        <v>407819</v>
      </c>
      <c r="K4" s="256" t="s">
        <v>376</v>
      </c>
      <c r="L4" s="255" t="s">
        <v>475</v>
      </c>
      <c r="M4" s="268">
        <v>39149.42</v>
      </c>
      <c r="N4" s="257">
        <v>829967.7</v>
      </c>
      <c r="O4" s="258">
        <f>IFERROR(N4/$N$57,"")</f>
        <v>0.38362489520912851</v>
      </c>
      <c r="P4" s="258">
        <f>O4</f>
        <v>0.38362489520912851</v>
      </c>
      <c r="Q4" s="136"/>
    </row>
    <row r="5" spans="2:17" s="137" customFormat="1" ht="15" customHeight="1" thickBot="1" x14ac:dyDescent="0.3">
      <c r="B5" s="255" t="s">
        <v>615</v>
      </c>
      <c r="C5" s="256" t="s">
        <v>616</v>
      </c>
      <c r="D5" s="255" t="s">
        <v>617</v>
      </c>
      <c r="E5" s="268">
        <v>1</v>
      </c>
      <c r="F5" s="257">
        <v>342332.97</v>
      </c>
      <c r="G5" s="258">
        <f t="shared" ref="G5:G55" si="0">IFERROR(F5/$F$57,"")</f>
        <v>0.16070856025617375</v>
      </c>
      <c r="H5" s="258">
        <f>IF(G5&lt;&gt;"",H4+G5,"")</f>
        <v>0.54096458193955277</v>
      </c>
      <c r="I5" s="135"/>
      <c r="J5" s="255" t="s">
        <v>615</v>
      </c>
      <c r="K5" s="256" t="s">
        <v>616</v>
      </c>
      <c r="L5" s="255" t="s">
        <v>617</v>
      </c>
      <c r="M5" s="268">
        <v>1</v>
      </c>
      <c r="N5" s="257">
        <v>342811.94</v>
      </c>
      <c r="O5" s="258">
        <f t="shared" ref="O5:O55" si="1">IFERROR(N5/$N$57,"")</f>
        <v>0.158453388678786</v>
      </c>
      <c r="P5" s="258">
        <f>IF(O5&lt;&gt;"",P4+O5,"")</f>
        <v>0.54207828388791457</v>
      </c>
      <c r="Q5" s="136"/>
    </row>
    <row r="6" spans="2:17" s="137" customFormat="1" ht="15" customHeight="1" thickBot="1" x14ac:dyDescent="0.3">
      <c r="B6" s="255" t="s">
        <v>615</v>
      </c>
      <c r="C6" s="256" t="s">
        <v>231</v>
      </c>
      <c r="D6" s="255" t="s">
        <v>617</v>
      </c>
      <c r="E6" s="268">
        <v>1</v>
      </c>
      <c r="F6" s="257">
        <v>265637.78999999998</v>
      </c>
      <c r="G6" s="258">
        <f t="shared" si="0"/>
        <v>0.12470393015470239</v>
      </c>
      <c r="H6" s="258">
        <f t="shared" ref="H6:H55" si="2">IF(G6&lt;&gt;"",H5+G6,"")</f>
        <v>0.66566851209425515</v>
      </c>
      <c r="I6" s="135"/>
      <c r="J6" s="255" t="s">
        <v>615</v>
      </c>
      <c r="K6" s="256" t="s">
        <v>231</v>
      </c>
      <c r="L6" s="255" t="s">
        <v>617</v>
      </c>
      <c r="M6" s="268">
        <v>1</v>
      </c>
      <c r="N6" s="257">
        <v>249749.19</v>
      </c>
      <c r="O6" s="258">
        <f t="shared" si="1"/>
        <v>0.11543823553894295</v>
      </c>
      <c r="P6" s="258">
        <f t="shared" ref="P6:P55" si="3">IF(O6&lt;&gt;"",P5+O6,"")</f>
        <v>0.65751651942685752</v>
      </c>
      <c r="Q6" s="136"/>
    </row>
    <row r="7" spans="2:17" s="137" customFormat="1" ht="15" customHeight="1" thickBot="1" x14ac:dyDescent="0.3">
      <c r="B7" s="255">
        <v>2306071</v>
      </c>
      <c r="C7" s="256" t="s">
        <v>610</v>
      </c>
      <c r="D7" s="255" t="s">
        <v>508</v>
      </c>
      <c r="E7" s="268">
        <v>56</v>
      </c>
      <c r="F7" s="257">
        <v>115310.72</v>
      </c>
      <c r="G7" s="258">
        <f t="shared" si="0"/>
        <v>5.413273455169329E-2</v>
      </c>
      <c r="H7" s="258">
        <f t="shared" si="2"/>
        <v>0.71980124664594847</v>
      </c>
      <c r="I7" s="135"/>
      <c r="J7" s="255">
        <v>2306071</v>
      </c>
      <c r="K7" s="256" t="s">
        <v>610</v>
      </c>
      <c r="L7" s="255" t="s">
        <v>508</v>
      </c>
      <c r="M7" s="268">
        <v>56</v>
      </c>
      <c r="N7" s="257">
        <v>119483.28</v>
      </c>
      <c r="O7" s="258">
        <f t="shared" si="1"/>
        <v>5.5227162176603936E-2</v>
      </c>
      <c r="P7" s="258">
        <f t="shared" si="3"/>
        <v>0.71274368160346147</v>
      </c>
      <c r="Q7" s="136"/>
    </row>
    <row r="8" spans="2:17" s="137" customFormat="1" ht="15" customHeight="1" thickBot="1" x14ac:dyDescent="0.3">
      <c r="B8" s="255">
        <v>1106280</v>
      </c>
      <c r="C8" s="256" t="s">
        <v>384</v>
      </c>
      <c r="D8" s="255" t="s">
        <v>479</v>
      </c>
      <c r="E8" s="268">
        <v>150.37900000000002</v>
      </c>
      <c r="F8" s="257">
        <v>78045.179999999993</v>
      </c>
      <c r="G8" s="258">
        <f t="shared" si="0"/>
        <v>3.6638388971806969E-2</v>
      </c>
      <c r="H8" s="258">
        <f t="shared" si="2"/>
        <v>0.7564396356177554</v>
      </c>
      <c r="I8" s="135"/>
      <c r="J8" s="255">
        <v>1106280</v>
      </c>
      <c r="K8" s="256" t="s">
        <v>384</v>
      </c>
      <c r="L8" s="255" t="s">
        <v>479</v>
      </c>
      <c r="M8" s="268">
        <v>150.37900000000002</v>
      </c>
      <c r="N8" s="257">
        <v>81861.81</v>
      </c>
      <c r="O8" s="258">
        <f t="shared" si="1"/>
        <v>3.7837892104571766E-2</v>
      </c>
      <c r="P8" s="258">
        <f t="shared" si="3"/>
        <v>0.75058157370803325</v>
      </c>
      <c r="Q8" s="136"/>
    </row>
    <row r="9" spans="2:17" s="137" customFormat="1" ht="15" customHeight="1" thickBot="1" x14ac:dyDescent="0.3">
      <c r="B9" s="255">
        <v>2306066</v>
      </c>
      <c r="C9" s="256" t="s">
        <v>371</v>
      </c>
      <c r="D9" s="255" t="s">
        <v>508</v>
      </c>
      <c r="E9" s="268">
        <v>224</v>
      </c>
      <c r="F9" s="257">
        <v>58665.599999999999</v>
      </c>
      <c r="G9" s="258">
        <f t="shared" si="0"/>
        <v>2.754062546930431E-2</v>
      </c>
      <c r="H9" s="258">
        <f t="shared" si="2"/>
        <v>0.78398026108705976</v>
      </c>
      <c r="I9" s="135"/>
      <c r="J9" s="255">
        <v>4507957</v>
      </c>
      <c r="K9" s="256" t="s">
        <v>381</v>
      </c>
      <c r="L9" s="255" t="s">
        <v>475</v>
      </c>
      <c r="M9" s="268">
        <v>3875.35</v>
      </c>
      <c r="N9" s="257">
        <v>60765.48</v>
      </c>
      <c r="O9" s="258">
        <f t="shared" si="1"/>
        <v>2.808681698978454E-2</v>
      </c>
      <c r="P9" s="258">
        <f t="shared" si="3"/>
        <v>0.77866839069781779</v>
      </c>
      <c r="Q9" s="136"/>
    </row>
    <row r="10" spans="2:17" s="137" customFormat="1" ht="15" customHeight="1" thickBot="1" x14ac:dyDescent="0.3">
      <c r="B10" s="255">
        <v>4507957</v>
      </c>
      <c r="C10" s="256" t="s">
        <v>381</v>
      </c>
      <c r="D10" s="255" t="s">
        <v>475</v>
      </c>
      <c r="E10" s="268">
        <v>3875.35</v>
      </c>
      <c r="F10" s="257">
        <v>57936.480000000003</v>
      </c>
      <c r="G10" s="258">
        <f t="shared" si="0"/>
        <v>2.7198339345201272E-2</v>
      </c>
      <c r="H10" s="258">
        <f t="shared" si="2"/>
        <v>0.81117860043226098</v>
      </c>
      <c r="I10" s="135"/>
      <c r="J10" s="255">
        <v>2306066</v>
      </c>
      <c r="K10" s="256" t="s">
        <v>371</v>
      </c>
      <c r="L10" s="255" t="s">
        <v>508</v>
      </c>
      <c r="M10" s="268">
        <v>224</v>
      </c>
      <c r="N10" s="257">
        <v>60392.639999999999</v>
      </c>
      <c r="O10" s="258">
        <f t="shared" si="1"/>
        <v>2.7914484131614549E-2</v>
      </c>
      <c r="P10" s="258">
        <f t="shared" si="3"/>
        <v>0.80658287482943236</v>
      </c>
      <c r="Q10" s="136"/>
    </row>
    <row r="11" spans="2:17" s="137" customFormat="1" ht="15" customHeight="1" thickBot="1" x14ac:dyDescent="0.3">
      <c r="B11" s="255" t="s">
        <v>615</v>
      </c>
      <c r="C11" s="256" t="s">
        <v>622</v>
      </c>
      <c r="D11" s="255" t="s">
        <v>617</v>
      </c>
      <c r="E11" s="268">
        <v>2</v>
      </c>
      <c r="F11" s="257">
        <v>57071.44</v>
      </c>
      <c r="G11" s="258">
        <f t="shared" si="0"/>
        <v>2.6792245439130814E-2</v>
      </c>
      <c r="H11" s="258">
        <f t="shared" si="2"/>
        <v>0.83797084587139181</v>
      </c>
      <c r="I11" s="135"/>
      <c r="J11" s="255" t="s">
        <v>615</v>
      </c>
      <c r="K11" s="256" t="s">
        <v>622</v>
      </c>
      <c r="L11" s="255" t="s">
        <v>617</v>
      </c>
      <c r="M11" s="268">
        <v>2</v>
      </c>
      <c r="N11" s="257">
        <v>59616.42</v>
      </c>
      <c r="O11" s="258">
        <f t="shared" si="1"/>
        <v>2.7555702318588296E-2</v>
      </c>
      <c r="P11" s="258">
        <f t="shared" si="3"/>
        <v>0.83413857714802064</v>
      </c>
      <c r="Q11" s="136"/>
    </row>
    <row r="12" spans="2:17" s="137" customFormat="1" ht="15" customHeight="1" thickBot="1" x14ac:dyDescent="0.3">
      <c r="B12" s="255">
        <v>1106380</v>
      </c>
      <c r="C12" s="256" t="s">
        <v>378</v>
      </c>
      <c r="D12" s="255" t="s">
        <v>479</v>
      </c>
      <c r="E12" s="268">
        <v>104.8</v>
      </c>
      <c r="F12" s="257">
        <v>50906.6</v>
      </c>
      <c r="G12" s="258">
        <f t="shared" si="0"/>
        <v>2.3898155043427266E-2</v>
      </c>
      <c r="H12" s="258">
        <f t="shared" si="2"/>
        <v>0.86186900091481911</v>
      </c>
      <c r="I12" s="135"/>
      <c r="J12" s="255">
        <v>1106380</v>
      </c>
      <c r="K12" s="256" t="s">
        <v>378</v>
      </c>
      <c r="L12" s="255" t="s">
        <v>479</v>
      </c>
      <c r="M12" s="268">
        <v>104.8</v>
      </c>
      <c r="N12" s="257">
        <v>53392.45</v>
      </c>
      <c r="O12" s="258">
        <f t="shared" si="1"/>
        <v>2.4678879715690903E-2</v>
      </c>
      <c r="P12" s="258">
        <f t="shared" si="3"/>
        <v>0.85881745686371158</v>
      </c>
      <c r="Q12" s="136"/>
    </row>
    <row r="13" spans="2:17" s="137" customFormat="1" ht="15" customHeight="1" thickBot="1" x14ac:dyDescent="0.3">
      <c r="B13" s="255">
        <v>3108016</v>
      </c>
      <c r="C13" s="256" t="s">
        <v>377</v>
      </c>
      <c r="D13" s="255" t="s">
        <v>300</v>
      </c>
      <c r="E13" s="268">
        <v>368.70000000000005</v>
      </c>
      <c r="F13" s="257">
        <v>38606.57</v>
      </c>
      <c r="G13" s="258">
        <f t="shared" si="0"/>
        <v>1.8123893474616806E-2</v>
      </c>
      <c r="H13" s="258">
        <f t="shared" si="2"/>
        <v>0.87999289438943595</v>
      </c>
      <c r="I13" s="135"/>
      <c r="J13" s="255">
        <v>3108016</v>
      </c>
      <c r="K13" s="256" t="s">
        <v>377</v>
      </c>
      <c r="L13" s="255" t="s">
        <v>300</v>
      </c>
      <c r="M13" s="268">
        <v>368.70000000000005</v>
      </c>
      <c r="N13" s="257">
        <v>39203.86</v>
      </c>
      <c r="O13" s="258">
        <f t="shared" si="1"/>
        <v>1.812067708694368E-2</v>
      </c>
      <c r="P13" s="258">
        <f t="shared" si="3"/>
        <v>0.87693813395065523</v>
      </c>
      <c r="Q13" s="136"/>
    </row>
    <row r="14" spans="2:17" s="137" customFormat="1" ht="15" customHeight="1" thickBot="1" x14ac:dyDescent="0.3">
      <c r="B14" s="255">
        <v>1106282</v>
      </c>
      <c r="C14" s="256" t="s">
        <v>385</v>
      </c>
      <c r="D14" s="255" t="s">
        <v>479</v>
      </c>
      <c r="E14" s="268">
        <v>61.244500000000002</v>
      </c>
      <c r="F14" s="257">
        <v>37327.910000000003</v>
      </c>
      <c r="G14" s="258">
        <f t="shared" si="0"/>
        <v>1.752362523969582E-2</v>
      </c>
      <c r="H14" s="258">
        <f t="shared" si="2"/>
        <v>0.89751651962913181</v>
      </c>
      <c r="I14" s="135"/>
      <c r="J14" s="255">
        <v>1106282</v>
      </c>
      <c r="K14" s="256" t="s">
        <v>385</v>
      </c>
      <c r="L14" s="255" t="s">
        <v>479</v>
      </c>
      <c r="M14" s="268">
        <v>61.244500000000002</v>
      </c>
      <c r="N14" s="257">
        <v>39159.120000000003</v>
      </c>
      <c r="O14" s="258">
        <f t="shared" si="1"/>
        <v>1.8099997513736608E-2</v>
      </c>
      <c r="P14" s="258">
        <f t="shared" si="3"/>
        <v>0.89503813146439182</v>
      </c>
      <c r="Q14" s="136"/>
    </row>
    <row r="15" spans="2:17" s="137" customFormat="1" ht="15" customHeight="1" thickBot="1" x14ac:dyDescent="0.3">
      <c r="B15" s="255">
        <v>307737</v>
      </c>
      <c r="C15" s="256" t="s">
        <v>392</v>
      </c>
      <c r="D15" s="255" t="s">
        <v>508</v>
      </c>
      <c r="E15" s="268">
        <v>21.6</v>
      </c>
      <c r="F15" s="257">
        <v>33533.129999999997</v>
      </c>
      <c r="G15" s="258">
        <f t="shared" si="0"/>
        <v>1.5742161916753469E-2</v>
      </c>
      <c r="H15" s="258">
        <f t="shared" si="2"/>
        <v>0.9132586815458853</v>
      </c>
      <c r="I15" s="135"/>
      <c r="J15" s="255">
        <v>307737</v>
      </c>
      <c r="K15" s="256" t="s">
        <v>392</v>
      </c>
      <c r="L15" s="255" t="s">
        <v>508</v>
      </c>
      <c r="M15" s="268">
        <v>21.6</v>
      </c>
      <c r="N15" s="257">
        <v>35189.85</v>
      </c>
      <c r="O15" s="258">
        <f t="shared" si="1"/>
        <v>1.6265334806011066E-2</v>
      </c>
      <c r="P15" s="258">
        <f t="shared" si="3"/>
        <v>0.91130346627040293</v>
      </c>
      <c r="Q15" s="136"/>
    </row>
    <row r="16" spans="2:17" s="137" customFormat="1" ht="15" customHeight="1" thickBot="1" x14ac:dyDescent="0.3">
      <c r="B16" s="255">
        <v>4507758</v>
      </c>
      <c r="C16" s="256" t="s">
        <v>382</v>
      </c>
      <c r="D16" s="255" t="s">
        <v>617</v>
      </c>
      <c r="E16" s="268">
        <v>20</v>
      </c>
      <c r="F16" s="257">
        <v>31397.8</v>
      </c>
      <c r="G16" s="258">
        <f t="shared" si="0"/>
        <v>1.4739729080758107E-2</v>
      </c>
      <c r="H16" s="258">
        <f t="shared" si="2"/>
        <v>0.92799841062664346</v>
      </c>
      <c r="I16" s="135"/>
      <c r="J16" s="255">
        <v>4507758</v>
      </c>
      <c r="K16" s="256" t="s">
        <v>382</v>
      </c>
      <c r="L16" s="255" t="s">
        <v>617</v>
      </c>
      <c r="M16" s="268">
        <v>20</v>
      </c>
      <c r="N16" s="257">
        <v>32876</v>
      </c>
      <c r="O16" s="258">
        <f t="shared" si="1"/>
        <v>1.5195834795613504E-2</v>
      </c>
      <c r="P16" s="258">
        <f t="shared" si="3"/>
        <v>0.92649930106601641</v>
      </c>
      <c r="Q16" s="136"/>
    </row>
    <row r="17" spans="2:17" s="137" customFormat="1" ht="15" customHeight="1" thickBot="1" x14ac:dyDescent="0.3">
      <c r="B17" s="255">
        <v>4507844</v>
      </c>
      <c r="C17" s="256" t="s">
        <v>380</v>
      </c>
      <c r="D17" s="255" t="s">
        <v>508</v>
      </c>
      <c r="E17" s="268">
        <v>245.9</v>
      </c>
      <c r="F17" s="257">
        <v>31266.18</v>
      </c>
      <c r="G17" s="258">
        <f t="shared" si="0"/>
        <v>1.4677939938155461E-2</v>
      </c>
      <c r="H17" s="258">
        <f t="shared" si="2"/>
        <v>0.94267635056479893</v>
      </c>
      <c r="I17" s="135"/>
      <c r="J17" s="255">
        <v>4507844</v>
      </c>
      <c r="K17" s="256" t="s">
        <v>380</v>
      </c>
      <c r="L17" s="255" t="s">
        <v>508</v>
      </c>
      <c r="M17" s="268">
        <v>245.9</v>
      </c>
      <c r="N17" s="257">
        <v>32554.7</v>
      </c>
      <c r="O17" s="258">
        <f t="shared" si="1"/>
        <v>1.5047324583914069E-2</v>
      </c>
      <c r="P17" s="258">
        <f t="shared" si="3"/>
        <v>0.94154662564993052</v>
      </c>
      <c r="Q17" s="136"/>
    </row>
    <row r="18" spans="2:17" s="137" customFormat="1" ht="15" customHeight="1" thickBot="1" x14ac:dyDescent="0.3">
      <c r="B18" s="255">
        <v>3106427</v>
      </c>
      <c r="C18" s="256" t="s">
        <v>383</v>
      </c>
      <c r="D18" s="255" t="s">
        <v>300</v>
      </c>
      <c r="E18" s="268">
        <v>378.45</v>
      </c>
      <c r="F18" s="257">
        <v>20633.09</v>
      </c>
      <c r="G18" s="258">
        <f t="shared" si="0"/>
        <v>9.6862250443948087E-3</v>
      </c>
      <c r="H18" s="258">
        <f t="shared" si="2"/>
        <v>0.95236257560919368</v>
      </c>
      <c r="I18" s="135"/>
      <c r="J18" s="255">
        <v>3106427</v>
      </c>
      <c r="K18" s="256" t="s">
        <v>383</v>
      </c>
      <c r="L18" s="255" t="s">
        <v>300</v>
      </c>
      <c r="M18" s="268">
        <v>378.45</v>
      </c>
      <c r="N18" s="257">
        <v>21140.21</v>
      </c>
      <c r="O18" s="258">
        <f t="shared" si="1"/>
        <v>9.7713571816698055E-3</v>
      </c>
      <c r="P18" s="258">
        <f t="shared" si="3"/>
        <v>0.9513179828316003</v>
      </c>
      <c r="Q18" s="136"/>
    </row>
    <row r="19" spans="2:17" s="137" customFormat="1" ht="15" customHeight="1" thickBot="1" x14ac:dyDescent="0.3">
      <c r="B19" s="255">
        <v>1106088</v>
      </c>
      <c r="C19" s="256" t="s">
        <v>375</v>
      </c>
      <c r="D19" s="255" t="s">
        <v>479</v>
      </c>
      <c r="E19" s="268">
        <v>316.42349999999999</v>
      </c>
      <c r="F19" s="257">
        <v>18963.25</v>
      </c>
      <c r="G19" s="258">
        <f t="shared" si="0"/>
        <v>8.9023169614013149E-3</v>
      </c>
      <c r="H19" s="258">
        <f t="shared" si="2"/>
        <v>0.961264892570595</v>
      </c>
      <c r="I19" s="135"/>
      <c r="J19" s="255">
        <v>5915400</v>
      </c>
      <c r="K19" s="256" t="s">
        <v>387</v>
      </c>
      <c r="L19" s="255" t="s">
        <v>617</v>
      </c>
      <c r="M19" s="268">
        <v>5</v>
      </c>
      <c r="N19" s="257">
        <v>19770.849999999999</v>
      </c>
      <c r="O19" s="258">
        <f t="shared" si="1"/>
        <v>9.1384161810699367E-3</v>
      </c>
      <c r="P19" s="258">
        <f t="shared" si="3"/>
        <v>0.96045639901267021</v>
      </c>
      <c r="Q19" s="136"/>
    </row>
    <row r="20" spans="2:17" s="137" customFormat="1" ht="15" customHeight="1" thickBot="1" x14ac:dyDescent="0.3">
      <c r="B20" s="255">
        <v>5915400</v>
      </c>
      <c r="C20" s="256" t="s">
        <v>387</v>
      </c>
      <c r="D20" s="255" t="s">
        <v>617</v>
      </c>
      <c r="E20" s="268">
        <v>5</v>
      </c>
      <c r="F20" s="257">
        <v>18864.3</v>
      </c>
      <c r="G20" s="258">
        <f t="shared" si="0"/>
        <v>8.855864783460789E-3</v>
      </c>
      <c r="H20" s="258">
        <f t="shared" si="2"/>
        <v>0.97012075735405578</v>
      </c>
      <c r="I20" s="135"/>
      <c r="J20" s="255">
        <v>1106088</v>
      </c>
      <c r="K20" s="256" t="s">
        <v>375</v>
      </c>
      <c r="L20" s="255" t="s">
        <v>479</v>
      </c>
      <c r="M20" s="268">
        <v>316.42349999999999</v>
      </c>
      <c r="N20" s="257">
        <v>19542.300000000003</v>
      </c>
      <c r="O20" s="258">
        <f t="shared" si="1"/>
        <v>9.0327765642510584E-3</v>
      </c>
      <c r="P20" s="258">
        <f t="shared" si="3"/>
        <v>0.96948917557692127</v>
      </c>
      <c r="Q20" s="136"/>
    </row>
    <row r="21" spans="2:17" s="137" customFormat="1" ht="15" customHeight="1" thickBot="1" x14ac:dyDescent="0.3">
      <c r="B21" s="255">
        <v>3806420</v>
      </c>
      <c r="C21" s="256" t="s">
        <v>386</v>
      </c>
      <c r="D21" s="255" t="s">
        <v>617</v>
      </c>
      <c r="E21" s="268">
        <v>5</v>
      </c>
      <c r="F21" s="257">
        <v>14846.3</v>
      </c>
      <c r="G21" s="258">
        <f t="shared" si="0"/>
        <v>6.9696106049359852E-3</v>
      </c>
      <c r="H21" s="258">
        <f t="shared" si="2"/>
        <v>0.97709036795899173</v>
      </c>
      <c r="I21" s="135"/>
      <c r="J21" s="255">
        <v>3806420</v>
      </c>
      <c r="K21" s="256" t="s">
        <v>386</v>
      </c>
      <c r="L21" s="255" t="s">
        <v>617</v>
      </c>
      <c r="M21" s="268">
        <v>5</v>
      </c>
      <c r="N21" s="257">
        <v>15422.8</v>
      </c>
      <c r="O21" s="258">
        <f t="shared" si="1"/>
        <v>7.1286750482354279E-3</v>
      </c>
      <c r="P21" s="258">
        <f t="shared" si="3"/>
        <v>0.97661785062515671</v>
      </c>
      <c r="Q21" s="136"/>
    </row>
    <row r="22" spans="2:17" s="137" customFormat="1" ht="15" customHeight="1" thickBot="1" x14ac:dyDescent="0.3">
      <c r="B22" s="255" t="s">
        <v>612</v>
      </c>
      <c r="C22" s="256" t="s">
        <v>613</v>
      </c>
      <c r="D22" s="255" t="s">
        <v>475</v>
      </c>
      <c r="E22" s="268">
        <v>742.84799999999996</v>
      </c>
      <c r="F22" s="257">
        <v>11751.85</v>
      </c>
      <c r="G22" s="258">
        <f t="shared" si="0"/>
        <v>5.5169179113730002E-3</v>
      </c>
      <c r="H22" s="258">
        <f t="shared" si="2"/>
        <v>0.98260728587036472</v>
      </c>
      <c r="I22" s="135"/>
      <c r="J22" s="255" t="s">
        <v>612</v>
      </c>
      <c r="K22" s="256" t="s">
        <v>613</v>
      </c>
      <c r="L22" s="255" t="s">
        <v>475</v>
      </c>
      <c r="M22" s="268">
        <v>742.84799999999996</v>
      </c>
      <c r="N22" s="257">
        <v>12353.56</v>
      </c>
      <c r="O22" s="258">
        <f t="shared" si="1"/>
        <v>5.7100211977643006E-3</v>
      </c>
      <c r="P22" s="258">
        <f t="shared" si="3"/>
        <v>0.98232787182292103</v>
      </c>
      <c r="Q22" s="136"/>
    </row>
    <row r="23" spans="2:17" s="137" customFormat="1" ht="15" customHeight="1" thickBot="1" x14ac:dyDescent="0.3">
      <c r="B23" s="255">
        <v>5213570</v>
      </c>
      <c r="C23" s="256" t="s">
        <v>362</v>
      </c>
      <c r="D23" s="255" t="s">
        <v>300</v>
      </c>
      <c r="E23" s="268">
        <v>15.625</v>
      </c>
      <c r="F23" s="257">
        <v>8516.4</v>
      </c>
      <c r="G23" s="258">
        <f t="shared" si="0"/>
        <v>3.9980326246860714E-3</v>
      </c>
      <c r="H23" s="258">
        <f t="shared" si="2"/>
        <v>0.98660531849505084</v>
      </c>
      <c r="I23" s="135"/>
      <c r="J23" s="255">
        <v>5213570</v>
      </c>
      <c r="K23" s="256" t="s">
        <v>362</v>
      </c>
      <c r="L23" s="255" t="s">
        <v>300</v>
      </c>
      <c r="M23" s="268">
        <v>15.625</v>
      </c>
      <c r="N23" s="257">
        <v>8825.7800000000007</v>
      </c>
      <c r="O23" s="258">
        <f t="shared" si="1"/>
        <v>4.079422521670208E-3</v>
      </c>
      <c r="P23" s="258">
        <f t="shared" si="3"/>
        <v>0.98640729434459129</v>
      </c>
      <c r="Q23" s="136"/>
    </row>
    <row r="24" spans="2:17" s="137" customFormat="1" ht="15" customHeight="1" thickBot="1" x14ac:dyDescent="0.3">
      <c r="B24" s="255">
        <v>307732</v>
      </c>
      <c r="C24" s="256" t="s">
        <v>611</v>
      </c>
      <c r="D24" s="255" t="s">
        <v>637</v>
      </c>
      <c r="E24" s="268">
        <v>75</v>
      </c>
      <c r="F24" s="257">
        <v>7596</v>
      </c>
      <c r="G24" s="258">
        <f t="shared" si="0"/>
        <v>3.5659499104217043E-3</v>
      </c>
      <c r="H24" s="258">
        <f t="shared" si="2"/>
        <v>0.99017126840547254</v>
      </c>
      <c r="I24" s="135"/>
      <c r="J24" s="255">
        <v>307732</v>
      </c>
      <c r="K24" s="256" t="s">
        <v>611</v>
      </c>
      <c r="L24" s="255" t="s">
        <v>637</v>
      </c>
      <c r="M24" s="268">
        <v>75</v>
      </c>
      <c r="N24" s="257">
        <v>7948.5</v>
      </c>
      <c r="O24" s="258">
        <f t="shared" si="1"/>
        <v>3.673929093348763E-3</v>
      </c>
      <c r="P24" s="258">
        <f t="shared" si="3"/>
        <v>0.99008122343794003</v>
      </c>
      <c r="Q24" s="136"/>
    </row>
    <row r="25" spans="2:17" s="137" customFormat="1" ht="15" customHeight="1" thickBot="1" x14ac:dyDescent="0.3">
      <c r="B25" s="255" t="s">
        <v>615</v>
      </c>
      <c r="C25" s="256" t="s">
        <v>621</v>
      </c>
      <c r="D25" s="255" t="s">
        <v>617</v>
      </c>
      <c r="E25" s="268">
        <v>2</v>
      </c>
      <c r="F25" s="257">
        <v>3036.7</v>
      </c>
      <c r="G25" s="258">
        <f t="shared" si="0"/>
        <v>1.4255818974430738E-3</v>
      </c>
      <c r="H25" s="258">
        <f t="shared" si="2"/>
        <v>0.99159685030291567</v>
      </c>
      <c r="I25" s="135"/>
      <c r="J25" s="255" t="s">
        <v>615</v>
      </c>
      <c r="K25" s="256" t="s">
        <v>621</v>
      </c>
      <c r="L25" s="255" t="s">
        <v>617</v>
      </c>
      <c r="M25" s="268">
        <v>2</v>
      </c>
      <c r="N25" s="257">
        <v>3192.66</v>
      </c>
      <c r="O25" s="258">
        <f t="shared" si="1"/>
        <v>1.4757006302032914E-3</v>
      </c>
      <c r="P25" s="258">
        <f t="shared" si="3"/>
        <v>0.99155692406814333</v>
      </c>
      <c r="Q25" s="136"/>
    </row>
    <row r="26" spans="2:17" s="137" customFormat="1" ht="15" customHeight="1" thickBot="1" x14ac:dyDescent="0.3">
      <c r="B26" s="255">
        <v>5213552</v>
      </c>
      <c r="C26" s="256" t="s">
        <v>677</v>
      </c>
      <c r="D26" s="255" t="s">
        <v>617</v>
      </c>
      <c r="E26" s="268">
        <v>2</v>
      </c>
      <c r="F26" s="257">
        <v>2825.24</v>
      </c>
      <c r="G26" s="258">
        <f t="shared" si="0"/>
        <v>1.326311785797764E-3</v>
      </c>
      <c r="H26" s="258">
        <f t="shared" si="2"/>
        <v>0.99292316208871345</v>
      </c>
      <c r="I26" s="135"/>
      <c r="J26" s="255">
        <v>5213552</v>
      </c>
      <c r="K26" s="256" t="s">
        <v>677</v>
      </c>
      <c r="L26" s="255" t="s">
        <v>617</v>
      </c>
      <c r="M26" s="268">
        <v>2</v>
      </c>
      <c r="N26" s="257">
        <v>2923.24</v>
      </c>
      <c r="O26" s="258">
        <f t="shared" si="1"/>
        <v>1.3511702186375842E-3</v>
      </c>
      <c r="P26" s="258">
        <f t="shared" si="3"/>
        <v>0.99290809428678095</v>
      </c>
      <c r="Q26" s="136"/>
    </row>
    <row r="27" spans="2:17" s="137" customFormat="1" ht="15" customHeight="1" thickBot="1" x14ac:dyDescent="0.3">
      <c r="B27" s="255">
        <v>3713878</v>
      </c>
      <c r="C27" s="256" t="s">
        <v>614</v>
      </c>
      <c r="D27" s="255" t="s">
        <v>508</v>
      </c>
      <c r="E27" s="268">
        <v>25</v>
      </c>
      <c r="F27" s="257">
        <v>2246.25</v>
      </c>
      <c r="G27" s="258">
        <f t="shared" si="0"/>
        <v>1.0545043425861972E-3</v>
      </c>
      <c r="H27" s="258">
        <f t="shared" si="2"/>
        <v>0.9939776664312997</v>
      </c>
      <c r="I27" s="135"/>
      <c r="J27" s="255">
        <v>3713878</v>
      </c>
      <c r="K27" s="256" t="s">
        <v>614</v>
      </c>
      <c r="L27" s="255" t="s">
        <v>508</v>
      </c>
      <c r="M27" s="268">
        <v>25</v>
      </c>
      <c r="N27" s="257">
        <v>2280</v>
      </c>
      <c r="O27" s="258">
        <f t="shared" si="1"/>
        <v>1.0538539765786224E-3</v>
      </c>
      <c r="P27" s="258">
        <f t="shared" si="3"/>
        <v>0.9939619482633596</v>
      </c>
      <c r="Q27" s="136"/>
    </row>
    <row r="28" spans="2:17" s="137" customFormat="1" ht="15" customHeight="1" thickBot="1" x14ac:dyDescent="0.3">
      <c r="B28" s="255">
        <v>4815671</v>
      </c>
      <c r="C28" s="256" t="s">
        <v>369</v>
      </c>
      <c r="D28" s="255" t="s">
        <v>479</v>
      </c>
      <c r="E28" s="268">
        <v>120.36</v>
      </c>
      <c r="F28" s="257">
        <v>2170.09</v>
      </c>
      <c r="G28" s="258">
        <f t="shared" si="0"/>
        <v>1.0187509532789674E-3</v>
      </c>
      <c r="H28" s="258">
        <f t="shared" si="2"/>
        <v>0.99499641738457867</v>
      </c>
      <c r="I28" s="135"/>
      <c r="J28" s="255">
        <v>5213868</v>
      </c>
      <c r="K28" s="256" t="s">
        <v>675</v>
      </c>
      <c r="L28" s="255" t="s">
        <v>617</v>
      </c>
      <c r="M28" s="268">
        <v>2</v>
      </c>
      <c r="N28" s="257">
        <v>2193.86</v>
      </c>
      <c r="O28" s="258">
        <f t="shared" si="1"/>
        <v>1.0140386337968319E-3</v>
      </c>
      <c r="P28" s="258">
        <f t="shared" si="3"/>
        <v>0.99497598689715638</v>
      </c>
      <c r="Q28" s="136"/>
    </row>
    <row r="29" spans="2:17" s="137" customFormat="1" ht="15" customHeight="1" thickBot="1" x14ac:dyDescent="0.3">
      <c r="B29" s="255">
        <v>5213868</v>
      </c>
      <c r="C29" s="256" t="s">
        <v>675</v>
      </c>
      <c r="D29" s="255" t="s">
        <v>617</v>
      </c>
      <c r="E29" s="268">
        <v>2</v>
      </c>
      <c r="F29" s="257">
        <v>2100.12</v>
      </c>
      <c r="G29" s="258">
        <f t="shared" si="0"/>
        <v>9.8590346575498015E-4</v>
      </c>
      <c r="H29" s="258">
        <f t="shared" si="2"/>
        <v>0.99598232085033367</v>
      </c>
      <c r="I29" s="135"/>
      <c r="J29" s="255">
        <v>4815671</v>
      </c>
      <c r="K29" s="256" t="s">
        <v>369</v>
      </c>
      <c r="L29" s="255" t="s">
        <v>479</v>
      </c>
      <c r="M29" s="268">
        <v>120.36</v>
      </c>
      <c r="N29" s="257">
        <v>2114.7199999999998</v>
      </c>
      <c r="O29" s="258">
        <f t="shared" si="1"/>
        <v>9.7745880760980006E-4</v>
      </c>
      <c r="P29" s="258">
        <f t="shared" si="3"/>
        <v>0.99595344570476618</v>
      </c>
      <c r="Q29" s="136"/>
    </row>
    <row r="30" spans="2:17" s="137" customFormat="1" ht="15" customHeight="1" thickBot="1" x14ac:dyDescent="0.3">
      <c r="B30" s="255">
        <v>1106057</v>
      </c>
      <c r="C30" s="256" t="s">
        <v>372</v>
      </c>
      <c r="D30" s="255" t="s">
        <v>479</v>
      </c>
      <c r="E30" s="268">
        <v>3.48</v>
      </c>
      <c r="F30" s="257">
        <v>1665.7</v>
      </c>
      <c r="G30" s="258">
        <f t="shared" si="0"/>
        <v>7.8196455579113123E-4</v>
      </c>
      <c r="H30" s="258">
        <f t="shared" si="2"/>
        <v>0.99676428540612483</v>
      </c>
      <c r="I30" s="135"/>
      <c r="J30" s="255">
        <v>1106057</v>
      </c>
      <c r="K30" s="256" t="s">
        <v>372</v>
      </c>
      <c r="L30" s="255" t="s">
        <v>479</v>
      </c>
      <c r="M30" s="268">
        <v>3.48</v>
      </c>
      <c r="N30" s="257">
        <v>1727.05</v>
      </c>
      <c r="O30" s="258">
        <f t="shared" si="1"/>
        <v>7.982712764254867E-4</v>
      </c>
      <c r="P30" s="258">
        <f t="shared" si="3"/>
        <v>0.99675171698119169</v>
      </c>
      <c r="Q30" s="136"/>
    </row>
    <row r="31" spans="2:17" s="137" customFormat="1" ht="15" customHeight="1" thickBot="1" x14ac:dyDescent="0.3">
      <c r="B31" s="255">
        <v>307084</v>
      </c>
      <c r="C31" s="256" t="s">
        <v>391</v>
      </c>
      <c r="D31" s="255" t="s">
        <v>508</v>
      </c>
      <c r="E31" s="268">
        <v>43.2</v>
      </c>
      <c r="F31" s="257">
        <v>1392.33</v>
      </c>
      <c r="G31" s="258">
        <f t="shared" si="0"/>
        <v>6.5363073180324527E-4</v>
      </c>
      <c r="H31" s="258">
        <f t="shared" si="2"/>
        <v>0.99741791613792807</v>
      </c>
      <c r="I31" s="135"/>
      <c r="J31" s="255">
        <v>307084</v>
      </c>
      <c r="K31" s="256" t="s">
        <v>391</v>
      </c>
      <c r="L31" s="255" t="s">
        <v>508</v>
      </c>
      <c r="M31" s="268">
        <v>43.2</v>
      </c>
      <c r="N31" s="257">
        <v>1400.54</v>
      </c>
      <c r="O31" s="258">
        <f t="shared" si="1"/>
        <v>6.4735291594623847E-4</v>
      </c>
      <c r="P31" s="258">
        <f t="shared" si="3"/>
        <v>0.99739906989713789</v>
      </c>
      <c r="Q31" s="136"/>
    </row>
    <row r="32" spans="2:17" s="137" customFormat="1" ht="15" customHeight="1" thickBot="1" x14ac:dyDescent="0.3">
      <c r="B32" s="255">
        <v>4805757</v>
      </c>
      <c r="C32" s="256" t="s">
        <v>368</v>
      </c>
      <c r="D32" s="255" t="s">
        <v>479</v>
      </c>
      <c r="E32" s="268">
        <v>145</v>
      </c>
      <c r="F32" s="257">
        <v>1006.3</v>
      </c>
      <c r="G32" s="258">
        <f t="shared" si="0"/>
        <v>4.7240855645831504E-4</v>
      </c>
      <c r="H32" s="258">
        <f t="shared" si="2"/>
        <v>0.99789032469438643</v>
      </c>
      <c r="I32" s="135"/>
      <c r="J32" s="255">
        <v>4805757</v>
      </c>
      <c r="K32" s="256" t="s">
        <v>368</v>
      </c>
      <c r="L32" s="255" t="s">
        <v>479</v>
      </c>
      <c r="M32" s="268">
        <v>145</v>
      </c>
      <c r="N32" s="257">
        <v>1023.7</v>
      </c>
      <c r="O32" s="258">
        <f t="shared" si="1"/>
        <v>4.7317119115067356E-4</v>
      </c>
      <c r="P32" s="258">
        <f t="shared" si="3"/>
        <v>0.99787224108828854</v>
      </c>
      <c r="Q32" s="136"/>
    </row>
    <row r="33" spans="2:17" s="137" customFormat="1" ht="15" customHeight="1" thickBot="1" x14ac:dyDescent="0.3">
      <c r="B33" s="255">
        <v>5213863</v>
      </c>
      <c r="C33" s="256" t="s">
        <v>669</v>
      </c>
      <c r="D33" s="255" t="s">
        <v>617</v>
      </c>
      <c r="E33" s="268">
        <v>2</v>
      </c>
      <c r="F33" s="257">
        <v>851.14</v>
      </c>
      <c r="G33" s="258">
        <f t="shared" si="0"/>
        <v>3.9956853696107548E-4</v>
      </c>
      <c r="H33" s="258">
        <f t="shared" si="2"/>
        <v>0.99828989323134754</v>
      </c>
      <c r="I33" s="135"/>
      <c r="J33" s="255">
        <v>5213863</v>
      </c>
      <c r="K33" s="256" t="s">
        <v>669</v>
      </c>
      <c r="L33" s="255" t="s">
        <v>617</v>
      </c>
      <c r="M33" s="268">
        <v>2</v>
      </c>
      <c r="N33" s="257">
        <v>889.46</v>
      </c>
      <c r="O33" s="258">
        <f t="shared" si="1"/>
        <v>4.1112322719632523E-4</v>
      </c>
      <c r="P33" s="258">
        <f t="shared" si="3"/>
        <v>0.99828336431548481</v>
      </c>
      <c r="Q33" s="136"/>
    </row>
    <row r="34" spans="2:17" s="137" customFormat="1" ht="15" customHeight="1" thickBot="1" x14ac:dyDescent="0.3">
      <c r="B34" s="255">
        <v>3806426</v>
      </c>
      <c r="C34" s="256" t="s">
        <v>388</v>
      </c>
      <c r="D34" s="255" t="s">
        <v>483</v>
      </c>
      <c r="E34" s="268">
        <v>11.904</v>
      </c>
      <c r="F34" s="257">
        <v>813.75</v>
      </c>
      <c r="G34" s="258">
        <f t="shared" si="0"/>
        <v>3.8201576350785436E-4</v>
      </c>
      <c r="H34" s="258">
        <f t="shared" si="2"/>
        <v>0.99867190899485536</v>
      </c>
      <c r="I34" s="135"/>
      <c r="J34" s="255">
        <v>3806426</v>
      </c>
      <c r="K34" s="256" t="s">
        <v>388</v>
      </c>
      <c r="L34" s="255" t="s">
        <v>483</v>
      </c>
      <c r="M34" s="268">
        <v>11.904</v>
      </c>
      <c r="N34" s="257">
        <v>836.73</v>
      </c>
      <c r="O34" s="258">
        <f t="shared" si="1"/>
        <v>3.8675054290466257E-4</v>
      </c>
      <c r="P34" s="258">
        <f t="shared" si="3"/>
        <v>0.99867011485838952</v>
      </c>
      <c r="Q34" s="136"/>
    </row>
    <row r="35" spans="2:17" s="137" customFormat="1" ht="15" customHeight="1" thickBot="1" x14ac:dyDescent="0.3">
      <c r="B35" s="255">
        <v>5213477</v>
      </c>
      <c r="C35" s="256" t="s">
        <v>673</v>
      </c>
      <c r="D35" s="255" t="s">
        <v>617</v>
      </c>
      <c r="E35" s="268">
        <v>4</v>
      </c>
      <c r="F35" s="257">
        <v>730.12</v>
      </c>
      <c r="G35" s="258">
        <f t="shared" si="0"/>
        <v>3.4275557511810096E-4</v>
      </c>
      <c r="H35" s="258">
        <f t="shared" si="2"/>
        <v>0.99901466456997345</v>
      </c>
      <c r="I35" s="135"/>
      <c r="J35" s="255">
        <v>5213477</v>
      </c>
      <c r="K35" s="256" t="s">
        <v>673</v>
      </c>
      <c r="L35" s="255" t="s">
        <v>617</v>
      </c>
      <c r="M35" s="268">
        <v>4</v>
      </c>
      <c r="N35" s="257">
        <v>748.2</v>
      </c>
      <c r="O35" s="258">
        <f t="shared" si="1"/>
        <v>3.4583050231409005E-4</v>
      </c>
      <c r="P35" s="258">
        <f t="shared" si="3"/>
        <v>0.99901594536070359</v>
      </c>
      <c r="Q35" s="136"/>
    </row>
    <row r="36" spans="2:17" s="137" customFormat="1" ht="15" customHeight="1" thickBot="1" x14ac:dyDescent="0.3">
      <c r="B36" s="255">
        <v>2007971</v>
      </c>
      <c r="C36" s="256" t="s">
        <v>390</v>
      </c>
      <c r="D36" s="255" t="s">
        <v>508</v>
      </c>
      <c r="E36" s="268">
        <v>5</v>
      </c>
      <c r="F36" s="257">
        <v>604.79999999999995</v>
      </c>
      <c r="G36" s="258">
        <f t="shared" si="0"/>
        <v>2.8392397391035367E-4</v>
      </c>
      <c r="H36" s="258">
        <f t="shared" si="2"/>
        <v>0.99929858854388376</v>
      </c>
      <c r="I36" s="135"/>
      <c r="J36" s="255">
        <v>2007971</v>
      </c>
      <c r="K36" s="256" t="s">
        <v>390</v>
      </c>
      <c r="L36" s="255" t="s">
        <v>508</v>
      </c>
      <c r="M36" s="268">
        <v>5</v>
      </c>
      <c r="N36" s="257">
        <v>630.4</v>
      </c>
      <c r="O36" s="258">
        <f t="shared" si="1"/>
        <v>2.9138138019086117E-4</v>
      </c>
      <c r="P36" s="258">
        <f t="shared" si="3"/>
        <v>0.99930732674089451</v>
      </c>
      <c r="Q36" s="136"/>
    </row>
    <row r="37" spans="2:17" s="137" customFormat="1" ht="15" customHeight="1" thickBot="1" x14ac:dyDescent="0.3">
      <c r="B37" s="255">
        <v>5213464</v>
      </c>
      <c r="C37" s="256" t="s">
        <v>671</v>
      </c>
      <c r="D37" s="255" t="s">
        <v>617</v>
      </c>
      <c r="E37" s="268">
        <v>2</v>
      </c>
      <c r="F37" s="257">
        <v>594.44000000000005</v>
      </c>
      <c r="G37" s="258">
        <f t="shared" si="0"/>
        <v>2.7906046139429677E-4</v>
      </c>
      <c r="H37" s="258">
        <f t="shared" si="2"/>
        <v>0.99957764900527801</v>
      </c>
      <c r="I37" s="135"/>
      <c r="J37" s="255">
        <v>5213464</v>
      </c>
      <c r="K37" s="256" t="s">
        <v>671</v>
      </c>
      <c r="L37" s="255" t="s">
        <v>617</v>
      </c>
      <c r="M37" s="268">
        <v>2</v>
      </c>
      <c r="N37" s="257">
        <v>614.46</v>
      </c>
      <c r="O37" s="258">
        <f t="shared" si="1"/>
        <v>2.8401364668793872E-4</v>
      </c>
      <c r="P37" s="258">
        <f t="shared" si="3"/>
        <v>0.99959134038758246</v>
      </c>
      <c r="Q37" s="136"/>
    </row>
    <row r="38" spans="2:17" s="137" customFormat="1" ht="15" customHeight="1" thickBot="1" x14ac:dyDescent="0.3">
      <c r="B38" s="255">
        <v>3808043</v>
      </c>
      <c r="C38" s="256" t="s">
        <v>393</v>
      </c>
      <c r="D38" s="255" t="s">
        <v>300</v>
      </c>
      <c r="E38" s="268">
        <v>99</v>
      </c>
      <c r="F38" s="257">
        <v>434.61</v>
      </c>
      <c r="G38" s="258">
        <f t="shared" si="0"/>
        <v>2.0402810565671103E-4</v>
      </c>
      <c r="H38" s="258">
        <f t="shared" si="2"/>
        <v>0.99978167711093469</v>
      </c>
      <c r="I38" s="135"/>
      <c r="J38" s="255">
        <v>3808043</v>
      </c>
      <c r="K38" s="256" t="s">
        <v>393</v>
      </c>
      <c r="L38" s="255" t="s">
        <v>300</v>
      </c>
      <c r="M38" s="268">
        <v>99</v>
      </c>
      <c r="N38" s="257">
        <v>414.81</v>
      </c>
      <c r="O38" s="258">
        <f t="shared" si="1"/>
        <v>1.9173209123885015E-4</v>
      </c>
      <c r="P38" s="258">
        <f t="shared" si="3"/>
        <v>0.99978307247882137</v>
      </c>
      <c r="Q38" s="136"/>
    </row>
    <row r="39" spans="2:17" s="137" customFormat="1" ht="15" customHeight="1" thickBot="1" x14ac:dyDescent="0.3">
      <c r="B39" s="255">
        <v>5216111</v>
      </c>
      <c r="C39" s="256" t="s">
        <v>365</v>
      </c>
      <c r="D39" s="255" t="s">
        <v>617</v>
      </c>
      <c r="E39" s="268">
        <v>3</v>
      </c>
      <c r="F39" s="257">
        <v>355.56</v>
      </c>
      <c r="G39" s="258">
        <f t="shared" si="0"/>
        <v>1.6691800291594803E-4</v>
      </c>
      <c r="H39" s="258">
        <f t="shared" si="2"/>
        <v>0.99994859511385059</v>
      </c>
      <c r="I39" s="135"/>
      <c r="J39" s="255">
        <v>5216111</v>
      </c>
      <c r="K39" s="256" t="s">
        <v>365</v>
      </c>
      <c r="L39" s="255" t="s">
        <v>617</v>
      </c>
      <c r="M39" s="268">
        <v>3</v>
      </c>
      <c r="N39" s="257">
        <v>365.07</v>
      </c>
      <c r="O39" s="258">
        <f t="shared" si="1"/>
        <v>1.6874143474980598E-4</v>
      </c>
      <c r="P39" s="258">
        <f t="shared" si="3"/>
        <v>0.99995181391357113</v>
      </c>
      <c r="Q39" s="136"/>
    </row>
    <row r="40" spans="2:17" s="137" customFormat="1" ht="15" hidden="1" customHeight="1" thickBot="1" x14ac:dyDescent="0.3">
      <c r="B40" s="255">
        <v>4915672</v>
      </c>
      <c r="C40" s="256" t="s">
        <v>394</v>
      </c>
      <c r="D40" s="255" t="s">
        <v>508</v>
      </c>
      <c r="E40" s="268">
        <v>25</v>
      </c>
      <c r="F40" s="257">
        <v>109.5</v>
      </c>
      <c r="G40" s="258">
        <f t="shared" si="0"/>
        <v>5.1404886149443996E-5</v>
      </c>
      <c r="H40" s="258">
        <f t="shared" si="2"/>
        <v>1</v>
      </c>
      <c r="I40" s="135"/>
      <c r="J40" s="255">
        <v>4915672</v>
      </c>
      <c r="K40" s="256" t="s">
        <v>394</v>
      </c>
      <c r="L40" s="255" t="s">
        <v>508</v>
      </c>
      <c r="M40" s="268">
        <v>25</v>
      </c>
      <c r="N40" s="257">
        <v>104.25</v>
      </c>
      <c r="O40" s="258">
        <f t="shared" si="1"/>
        <v>4.8186086429088329E-5</v>
      </c>
      <c r="P40" s="258">
        <f t="shared" si="3"/>
        <v>1.0000000000000002</v>
      </c>
      <c r="Q40" s="136"/>
    </row>
    <row r="41" spans="2:17" s="137" customFormat="1" ht="15" hidden="1" customHeight="1" thickBot="1" x14ac:dyDescent="0.3">
      <c r="B41" s="255" t="s">
        <v>470</v>
      </c>
      <c r="C41" s="256" t="s">
        <v>609</v>
      </c>
      <c r="D41" s="255" t="s">
        <v>470</v>
      </c>
      <c r="E41" s="268">
        <v>0</v>
      </c>
      <c r="F41" s="257">
        <v>0</v>
      </c>
      <c r="G41" s="258">
        <f t="shared" si="0"/>
        <v>0</v>
      </c>
      <c r="H41" s="258">
        <f t="shared" si="2"/>
        <v>1</v>
      </c>
      <c r="I41" s="135"/>
      <c r="J41" s="255" t="s">
        <v>470</v>
      </c>
      <c r="K41" s="256" t="s">
        <v>609</v>
      </c>
      <c r="L41" s="255" t="s">
        <v>470</v>
      </c>
      <c r="M41" s="268">
        <v>0</v>
      </c>
      <c r="N41" s="257">
        <v>0</v>
      </c>
      <c r="O41" s="258">
        <f t="shared" si="1"/>
        <v>0</v>
      </c>
      <c r="P41" s="258">
        <f t="shared" si="3"/>
        <v>1.0000000000000002</v>
      </c>
      <c r="Q41" s="136"/>
    </row>
    <row r="42" spans="2:17" s="137" customFormat="1" ht="15" hidden="1" customHeight="1" thickBot="1" x14ac:dyDescent="0.3">
      <c r="B42" s="255" t="s">
        <v>686</v>
      </c>
      <c r="C42" s="256" t="s">
        <v>686</v>
      </c>
      <c r="D42" s="255" t="s">
        <v>686</v>
      </c>
      <c r="E42" s="268" t="s">
        <v>686</v>
      </c>
      <c r="F42" s="257" t="s">
        <v>686</v>
      </c>
      <c r="G42" s="258" t="str">
        <f t="shared" si="0"/>
        <v/>
      </c>
      <c r="H42" s="258" t="str">
        <f t="shared" si="2"/>
        <v/>
      </c>
      <c r="I42" s="135"/>
      <c r="J42" s="255" t="s">
        <v>686</v>
      </c>
      <c r="K42" s="256" t="s">
        <v>686</v>
      </c>
      <c r="L42" s="255" t="s">
        <v>686</v>
      </c>
      <c r="M42" s="268" t="s">
        <v>686</v>
      </c>
      <c r="N42" s="257" t="s">
        <v>686</v>
      </c>
      <c r="O42" s="258" t="str">
        <f t="shared" si="1"/>
        <v/>
      </c>
      <c r="P42" s="258" t="str">
        <f t="shared" si="3"/>
        <v/>
      </c>
      <c r="Q42" s="136"/>
    </row>
    <row r="43" spans="2:17" s="137" customFormat="1" ht="15" hidden="1" customHeight="1" thickBot="1" x14ac:dyDescent="0.3">
      <c r="B43" s="255" t="s">
        <v>686</v>
      </c>
      <c r="C43" s="256" t="s">
        <v>686</v>
      </c>
      <c r="D43" s="255" t="s">
        <v>686</v>
      </c>
      <c r="E43" s="268" t="s">
        <v>686</v>
      </c>
      <c r="F43" s="257" t="s">
        <v>686</v>
      </c>
      <c r="G43" s="258" t="str">
        <f t="shared" si="0"/>
        <v/>
      </c>
      <c r="H43" s="258" t="str">
        <f t="shared" si="2"/>
        <v/>
      </c>
      <c r="I43" s="135"/>
      <c r="J43" s="255" t="s">
        <v>686</v>
      </c>
      <c r="K43" s="256" t="s">
        <v>686</v>
      </c>
      <c r="L43" s="255" t="s">
        <v>686</v>
      </c>
      <c r="M43" s="268" t="s">
        <v>686</v>
      </c>
      <c r="N43" s="257" t="s">
        <v>686</v>
      </c>
      <c r="O43" s="258" t="str">
        <f t="shared" si="1"/>
        <v/>
      </c>
      <c r="P43" s="258" t="str">
        <f t="shared" si="3"/>
        <v/>
      </c>
      <c r="Q43" s="136"/>
    </row>
    <row r="44" spans="2:17" s="137" customFormat="1" ht="15" hidden="1" customHeight="1" thickBot="1" x14ac:dyDescent="0.3">
      <c r="B44" s="255" t="s">
        <v>686</v>
      </c>
      <c r="C44" s="256" t="s">
        <v>686</v>
      </c>
      <c r="D44" s="255" t="s">
        <v>686</v>
      </c>
      <c r="E44" s="268" t="s">
        <v>686</v>
      </c>
      <c r="F44" s="257" t="s">
        <v>686</v>
      </c>
      <c r="G44" s="258" t="str">
        <f t="shared" si="0"/>
        <v/>
      </c>
      <c r="H44" s="258" t="str">
        <f t="shared" si="2"/>
        <v/>
      </c>
      <c r="I44" s="135"/>
      <c r="J44" s="255" t="s">
        <v>686</v>
      </c>
      <c r="K44" s="256" t="s">
        <v>686</v>
      </c>
      <c r="L44" s="255" t="s">
        <v>686</v>
      </c>
      <c r="M44" s="268" t="s">
        <v>686</v>
      </c>
      <c r="N44" s="257" t="s">
        <v>686</v>
      </c>
      <c r="O44" s="258" t="str">
        <f t="shared" si="1"/>
        <v/>
      </c>
      <c r="P44" s="258" t="str">
        <f t="shared" si="3"/>
        <v/>
      </c>
      <c r="Q44" s="136"/>
    </row>
    <row r="45" spans="2:17" s="137" customFormat="1" ht="15" hidden="1" customHeight="1" thickBot="1" x14ac:dyDescent="0.3">
      <c r="B45" s="255" t="s">
        <v>686</v>
      </c>
      <c r="C45" s="256" t="s">
        <v>686</v>
      </c>
      <c r="D45" s="255" t="s">
        <v>686</v>
      </c>
      <c r="E45" s="268" t="s">
        <v>686</v>
      </c>
      <c r="F45" s="257" t="s">
        <v>686</v>
      </c>
      <c r="G45" s="258" t="str">
        <f t="shared" si="0"/>
        <v/>
      </c>
      <c r="H45" s="258" t="str">
        <f t="shared" si="2"/>
        <v/>
      </c>
      <c r="I45" s="135"/>
      <c r="J45" s="255" t="s">
        <v>686</v>
      </c>
      <c r="K45" s="256" t="s">
        <v>686</v>
      </c>
      <c r="L45" s="255" t="s">
        <v>686</v>
      </c>
      <c r="M45" s="268" t="s">
        <v>686</v>
      </c>
      <c r="N45" s="257" t="s">
        <v>686</v>
      </c>
      <c r="O45" s="258" t="str">
        <f t="shared" si="1"/>
        <v/>
      </c>
      <c r="P45" s="258" t="str">
        <f t="shared" si="3"/>
        <v/>
      </c>
      <c r="Q45" s="136"/>
    </row>
    <row r="46" spans="2:17" s="137" customFormat="1" ht="15" hidden="1" customHeight="1" thickBot="1" x14ac:dyDescent="0.3">
      <c r="B46" s="255" t="s">
        <v>686</v>
      </c>
      <c r="C46" s="256" t="s">
        <v>686</v>
      </c>
      <c r="D46" s="255" t="s">
        <v>686</v>
      </c>
      <c r="E46" s="268" t="s">
        <v>686</v>
      </c>
      <c r="F46" s="257" t="s">
        <v>686</v>
      </c>
      <c r="G46" s="258" t="str">
        <f t="shared" si="0"/>
        <v/>
      </c>
      <c r="H46" s="258" t="str">
        <f t="shared" si="2"/>
        <v/>
      </c>
      <c r="I46" s="135"/>
      <c r="J46" s="255" t="s">
        <v>686</v>
      </c>
      <c r="K46" s="256" t="s">
        <v>686</v>
      </c>
      <c r="L46" s="255" t="s">
        <v>686</v>
      </c>
      <c r="M46" s="268" t="s">
        <v>686</v>
      </c>
      <c r="N46" s="257" t="s">
        <v>686</v>
      </c>
      <c r="O46" s="258" t="str">
        <f t="shared" si="1"/>
        <v/>
      </c>
      <c r="P46" s="258" t="str">
        <f t="shared" si="3"/>
        <v/>
      </c>
      <c r="Q46" s="136"/>
    </row>
    <row r="47" spans="2:17" s="137" customFormat="1" ht="15" hidden="1" customHeight="1" thickBot="1" x14ac:dyDescent="0.3">
      <c r="B47" s="255" t="s">
        <v>686</v>
      </c>
      <c r="C47" s="256" t="s">
        <v>686</v>
      </c>
      <c r="D47" s="255" t="s">
        <v>686</v>
      </c>
      <c r="E47" s="268" t="s">
        <v>686</v>
      </c>
      <c r="F47" s="257" t="s">
        <v>686</v>
      </c>
      <c r="G47" s="258" t="str">
        <f t="shared" si="0"/>
        <v/>
      </c>
      <c r="H47" s="258" t="str">
        <f t="shared" si="2"/>
        <v/>
      </c>
      <c r="I47" s="135"/>
      <c r="J47" s="255" t="s">
        <v>686</v>
      </c>
      <c r="K47" s="256" t="s">
        <v>686</v>
      </c>
      <c r="L47" s="255" t="s">
        <v>686</v>
      </c>
      <c r="M47" s="268" t="s">
        <v>686</v>
      </c>
      <c r="N47" s="257" t="s">
        <v>686</v>
      </c>
      <c r="O47" s="258" t="str">
        <f t="shared" si="1"/>
        <v/>
      </c>
      <c r="P47" s="258" t="str">
        <f t="shared" si="3"/>
        <v/>
      </c>
      <c r="Q47" s="136"/>
    </row>
    <row r="48" spans="2:17" s="137" customFormat="1" ht="15" hidden="1" customHeight="1" thickBot="1" x14ac:dyDescent="0.3">
      <c r="B48" s="255" t="s">
        <v>686</v>
      </c>
      <c r="C48" s="256" t="s">
        <v>686</v>
      </c>
      <c r="D48" s="255" t="s">
        <v>686</v>
      </c>
      <c r="E48" s="268" t="s">
        <v>686</v>
      </c>
      <c r="F48" s="257" t="s">
        <v>686</v>
      </c>
      <c r="G48" s="258" t="str">
        <f t="shared" si="0"/>
        <v/>
      </c>
      <c r="H48" s="258" t="str">
        <f t="shared" si="2"/>
        <v/>
      </c>
      <c r="I48" s="135"/>
      <c r="J48" s="255" t="s">
        <v>686</v>
      </c>
      <c r="K48" s="256" t="s">
        <v>686</v>
      </c>
      <c r="L48" s="255" t="s">
        <v>686</v>
      </c>
      <c r="M48" s="268" t="s">
        <v>686</v>
      </c>
      <c r="N48" s="257" t="s">
        <v>686</v>
      </c>
      <c r="O48" s="258" t="str">
        <f t="shared" si="1"/>
        <v/>
      </c>
      <c r="P48" s="258" t="str">
        <f t="shared" si="3"/>
        <v/>
      </c>
      <c r="Q48" s="136"/>
    </row>
    <row r="49" spans="2:17" s="137" customFormat="1" ht="15" hidden="1" customHeight="1" thickBot="1" x14ac:dyDescent="0.3">
      <c r="B49" s="255" t="s">
        <v>686</v>
      </c>
      <c r="C49" s="256" t="s">
        <v>686</v>
      </c>
      <c r="D49" s="255" t="s">
        <v>686</v>
      </c>
      <c r="E49" s="268" t="s">
        <v>686</v>
      </c>
      <c r="F49" s="257" t="s">
        <v>686</v>
      </c>
      <c r="G49" s="258" t="str">
        <f t="shared" si="0"/>
        <v/>
      </c>
      <c r="H49" s="258" t="str">
        <f t="shared" si="2"/>
        <v/>
      </c>
      <c r="I49" s="135"/>
      <c r="J49" s="255" t="s">
        <v>686</v>
      </c>
      <c r="K49" s="256" t="s">
        <v>686</v>
      </c>
      <c r="L49" s="255" t="s">
        <v>686</v>
      </c>
      <c r="M49" s="268" t="s">
        <v>686</v>
      </c>
      <c r="N49" s="257" t="s">
        <v>686</v>
      </c>
      <c r="O49" s="258" t="str">
        <f t="shared" si="1"/>
        <v/>
      </c>
      <c r="P49" s="258" t="str">
        <f t="shared" si="3"/>
        <v/>
      </c>
      <c r="Q49" s="136"/>
    </row>
    <row r="50" spans="2:17" s="137" customFormat="1" ht="15" hidden="1" customHeight="1" thickBot="1" x14ac:dyDescent="0.3">
      <c r="B50" s="255" t="s">
        <v>686</v>
      </c>
      <c r="C50" s="256" t="s">
        <v>686</v>
      </c>
      <c r="D50" s="255" t="s">
        <v>686</v>
      </c>
      <c r="E50" s="268" t="s">
        <v>686</v>
      </c>
      <c r="F50" s="257" t="s">
        <v>686</v>
      </c>
      <c r="G50" s="258" t="str">
        <f t="shared" si="0"/>
        <v/>
      </c>
      <c r="H50" s="258" t="str">
        <f t="shared" si="2"/>
        <v/>
      </c>
      <c r="I50" s="135"/>
      <c r="J50" s="255" t="s">
        <v>686</v>
      </c>
      <c r="K50" s="256" t="s">
        <v>686</v>
      </c>
      <c r="L50" s="255" t="s">
        <v>686</v>
      </c>
      <c r="M50" s="268" t="s">
        <v>686</v>
      </c>
      <c r="N50" s="257" t="s">
        <v>686</v>
      </c>
      <c r="O50" s="258" t="str">
        <f t="shared" si="1"/>
        <v/>
      </c>
      <c r="P50" s="258" t="str">
        <f t="shared" si="3"/>
        <v/>
      </c>
      <c r="Q50" s="136"/>
    </row>
    <row r="51" spans="2:17" s="137" customFormat="1" ht="15" hidden="1" customHeight="1" thickBot="1" x14ac:dyDescent="0.3">
      <c r="B51" s="255" t="s">
        <v>686</v>
      </c>
      <c r="C51" s="256" t="s">
        <v>686</v>
      </c>
      <c r="D51" s="255" t="s">
        <v>686</v>
      </c>
      <c r="E51" s="268" t="s">
        <v>686</v>
      </c>
      <c r="F51" s="257" t="s">
        <v>686</v>
      </c>
      <c r="G51" s="258" t="str">
        <f t="shared" si="0"/>
        <v/>
      </c>
      <c r="H51" s="258" t="str">
        <f t="shared" si="2"/>
        <v/>
      </c>
      <c r="I51" s="135"/>
      <c r="J51" s="255" t="s">
        <v>686</v>
      </c>
      <c r="K51" s="256" t="s">
        <v>686</v>
      </c>
      <c r="L51" s="255" t="s">
        <v>686</v>
      </c>
      <c r="M51" s="268" t="s">
        <v>686</v>
      </c>
      <c r="N51" s="257" t="s">
        <v>686</v>
      </c>
      <c r="O51" s="258" t="str">
        <f t="shared" si="1"/>
        <v/>
      </c>
      <c r="P51" s="258" t="str">
        <f t="shared" si="3"/>
        <v/>
      </c>
      <c r="Q51" s="136"/>
    </row>
    <row r="52" spans="2:17" s="137" customFormat="1" ht="15" hidden="1" customHeight="1" thickBot="1" x14ac:dyDescent="0.3">
      <c r="B52" s="255" t="s">
        <v>686</v>
      </c>
      <c r="C52" s="256" t="s">
        <v>686</v>
      </c>
      <c r="D52" s="255" t="s">
        <v>686</v>
      </c>
      <c r="E52" s="268" t="s">
        <v>686</v>
      </c>
      <c r="F52" s="257" t="s">
        <v>686</v>
      </c>
      <c r="G52" s="258" t="str">
        <f t="shared" si="0"/>
        <v/>
      </c>
      <c r="H52" s="258" t="str">
        <f t="shared" si="2"/>
        <v/>
      </c>
      <c r="I52" s="135"/>
      <c r="J52" s="255" t="s">
        <v>686</v>
      </c>
      <c r="K52" s="256" t="s">
        <v>686</v>
      </c>
      <c r="L52" s="255" t="s">
        <v>686</v>
      </c>
      <c r="M52" s="268" t="s">
        <v>686</v>
      </c>
      <c r="N52" s="257" t="s">
        <v>686</v>
      </c>
      <c r="O52" s="258" t="str">
        <f t="shared" si="1"/>
        <v/>
      </c>
      <c r="P52" s="258" t="str">
        <f t="shared" si="3"/>
        <v/>
      </c>
      <c r="Q52" s="136"/>
    </row>
    <row r="53" spans="2:17" s="137" customFormat="1" ht="15" hidden="1" customHeight="1" thickBot="1" x14ac:dyDescent="0.3">
      <c r="B53" s="255" t="s">
        <v>686</v>
      </c>
      <c r="C53" s="256" t="s">
        <v>686</v>
      </c>
      <c r="D53" s="255" t="s">
        <v>686</v>
      </c>
      <c r="E53" s="268" t="s">
        <v>686</v>
      </c>
      <c r="F53" s="257" t="s">
        <v>686</v>
      </c>
      <c r="G53" s="258" t="str">
        <f t="shared" si="0"/>
        <v/>
      </c>
      <c r="H53" s="258" t="str">
        <f t="shared" si="2"/>
        <v/>
      </c>
      <c r="I53" s="135"/>
      <c r="J53" s="255" t="s">
        <v>686</v>
      </c>
      <c r="K53" s="256" t="s">
        <v>686</v>
      </c>
      <c r="L53" s="255" t="s">
        <v>686</v>
      </c>
      <c r="M53" s="268" t="s">
        <v>686</v>
      </c>
      <c r="N53" s="257" t="s">
        <v>686</v>
      </c>
      <c r="O53" s="258" t="str">
        <f t="shared" si="1"/>
        <v/>
      </c>
      <c r="P53" s="258" t="str">
        <f t="shared" si="3"/>
        <v/>
      </c>
      <c r="Q53" s="136"/>
    </row>
    <row r="54" spans="2:17" s="137" customFormat="1" ht="15" hidden="1" customHeight="1" thickBot="1" x14ac:dyDescent="0.3">
      <c r="B54" s="255" t="s">
        <v>686</v>
      </c>
      <c r="C54" s="256" t="s">
        <v>686</v>
      </c>
      <c r="D54" s="255" t="s">
        <v>686</v>
      </c>
      <c r="E54" s="268" t="s">
        <v>686</v>
      </c>
      <c r="F54" s="257" t="s">
        <v>686</v>
      </c>
      <c r="G54" s="258" t="str">
        <f t="shared" si="0"/>
        <v/>
      </c>
      <c r="H54" s="258" t="str">
        <f t="shared" si="2"/>
        <v/>
      </c>
      <c r="I54" s="135"/>
      <c r="J54" s="255" t="s">
        <v>686</v>
      </c>
      <c r="K54" s="256" t="s">
        <v>686</v>
      </c>
      <c r="L54" s="255" t="s">
        <v>686</v>
      </c>
      <c r="M54" s="268" t="s">
        <v>686</v>
      </c>
      <c r="N54" s="257" t="s">
        <v>686</v>
      </c>
      <c r="O54" s="258" t="str">
        <f t="shared" si="1"/>
        <v/>
      </c>
      <c r="P54" s="258" t="str">
        <f t="shared" si="3"/>
        <v/>
      </c>
      <c r="Q54" s="136"/>
    </row>
    <row r="55" spans="2:17" s="137" customFormat="1" ht="15" hidden="1" customHeight="1" thickBot="1" x14ac:dyDescent="0.3">
      <c r="B55" s="255" t="s">
        <v>686</v>
      </c>
      <c r="C55" s="256" t="s">
        <v>686</v>
      </c>
      <c r="D55" s="255" t="s">
        <v>686</v>
      </c>
      <c r="E55" s="268" t="s">
        <v>686</v>
      </c>
      <c r="F55" s="257" t="s">
        <v>686</v>
      </c>
      <c r="G55" s="258" t="str">
        <f t="shared" si="0"/>
        <v/>
      </c>
      <c r="H55" s="258" t="str">
        <f t="shared" si="2"/>
        <v/>
      </c>
      <c r="I55" s="135"/>
      <c r="J55" s="255" t="s">
        <v>686</v>
      </c>
      <c r="K55" s="256" t="s">
        <v>686</v>
      </c>
      <c r="L55" s="255" t="s">
        <v>686</v>
      </c>
      <c r="M55" s="268" t="s">
        <v>686</v>
      </c>
      <c r="N55" s="257" t="s">
        <v>686</v>
      </c>
      <c r="O55" s="258" t="str">
        <f t="shared" si="1"/>
        <v/>
      </c>
      <c r="P55" s="258" t="str">
        <f t="shared" si="3"/>
        <v/>
      </c>
      <c r="Q55" s="136"/>
    </row>
    <row r="56" spans="2:17" s="267" customFormat="1" ht="15" hidden="1" customHeight="1" x14ac:dyDescent="0.25">
      <c r="B56" s="259"/>
      <c r="C56" s="260"/>
      <c r="D56" s="259"/>
      <c r="E56" s="261"/>
      <c r="F56" s="262" t="s">
        <v>686</v>
      </c>
      <c r="G56" s="263" t="str">
        <f t="shared" ref="G56" si="4">IFERROR(F56/$F$57,"")</f>
        <v/>
      </c>
      <c r="H56" s="264"/>
      <c r="I56" s="265"/>
      <c r="J56" s="259"/>
      <c r="K56" s="260"/>
      <c r="L56" s="259"/>
      <c r="M56" s="261"/>
      <c r="N56" s="262"/>
      <c r="O56" s="263"/>
      <c r="P56" s="264"/>
      <c r="Q56" s="266"/>
    </row>
    <row r="57" spans="2:17" s="137" customFormat="1" ht="15" customHeight="1" x14ac:dyDescent="0.25">
      <c r="B57" s="872"/>
      <c r="C57" s="873"/>
      <c r="D57" s="873"/>
      <c r="E57" s="874"/>
      <c r="F57" s="875">
        <f>TRUNC(SUM($F$4:$F$55),2)</f>
        <v>2130147.7000000002</v>
      </c>
      <c r="G57" s="876"/>
      <c r="H57" s="877"/>
      <c r="I57" s="135"/>
      <c r="J57" s="872"/>
      <c r="K57" s="873"/>
      <c r="L57" s="873"/>
      <c r="M57" s="874"/>
      <c r="N57" s="875">
        <f>TRUNC(SUM($N$4:$N$55),2)</f>
        <v>2163487.59</v>
      </c>
      <c r="O57" s="876"/>
      <c r="P57" s="877"/>
      <c r="Q57" s="136"/>
    </row>
    <row r="58" spans="2:17" s="137" customFormat="1" ht="15" customHeight="1" x14ac:dyDescent="0.25">
      <c r="B58" s="220"/>
      <c r="C58" s="251"/>
      <c r="D58" s="220"/>
      <c r="E58" s="220"/>
      <c r="F58" s="221"/>
      <c r="G58" s="253"/>
      <c r="H58" s="222"/>
      <c r="I58" s="135"/>
      <c r="J58" s="220"/>
      <c r="K58" s="251"/>
      <c r="L58" s="220"/>
      <c r="M58" s="220"/>
      <c r="N58" s="221"/>
      <c r="O58" s="253"/>
      <c r="P58" s="222"/>
      <c r="Q58" s="136"/>
    </row>
    <row r="59" spans="2:17" s="137" customFormat="1" ht="15" customHeight="1" x14ac:dyDescent="0.25">
      <c r="B59" s="220"/>
      <c r="C59" s="251"/>
      <c r="D59" s="220"/>
      <c r="E59" s="220"/>
      <c r="F59" s="221"/>
      <c r="G59" s="253"/>
      <c r="H59" s="222"/>
      <c r="I59" s="135"/>
      <c r="J59" s="220"/>
      <c r="K59" s="251"/>
      <c r="L59" s="220"/>
      <c r="M59" s="220"/>
      <c r="N59" s="221"/>
      <c r="O59" s="253"/>
      <c r="P59" s="222"/>
      <c r="Q59" s="136"/>
    </row>
    <row r="60" spans="2:17" s="137" customFormat="1" ht="15" customHeight="1" x14ac:dyDescent="0.25">
      <c r="B60" s="220"/>
      <c r="C60" s="251"/>
      <c r="D60" s="220"/>
      <c r="E60" s="220"/>
      <c r="F60" s="221"/>
      <c r="G60" s="253"/>
      <c r="H60" s="222"/>
      <c r="I60" s="135"/>
      <c r="J60" s="220"/>
      <c r="K60" s="251"/>
      <c r="L60" s="220"/>
      <c r="M60" s="220"/>
      <c r="N60" s="221"/>
      <c r="O60" s="253"/>
      <c r="P60" s="222"/>
      <c r="Q60" s="136"/>
    </row>
    <row r="61" spans="2:17" s="137" customFormat="1" ht="15" customHeight="1" x14ac:dyDescent="0.25">
      <c r="B61" s="220"/>
      <c r="C61" s="251"/>
      <c r="D61" s="220"/>
      <c r="E61" s="220"/>
      <c r="F61" s="221"/>
      <c r="G61" s="253"/>
      <c r="H61" s="222"/>
      <c r="I61" s="135"/>
      <c r="J61" s="220"/>
      <c r="K61" s="251"/>
      <c r="L61" s="220"/>
      <c r="M61" s="220"/>
      <c r="N61" s="221"/>
      <c r="O61" s="253"/>
      <c r="P61" s="222"/>
      <c r="Q61" s="136"/>
    </row>
    <row r="62" spans="2:17" s="137" customFormat="1" ht="15" customHeight="1" x14ac:dyDescent="0.25">
      <c r="B62" s="220"/>
      <c r="C62" s="251"/>
      <c r="D62" s="220"/>
      <c r="E62" s="220"/>
      <c r="F62" s="221"/>
      <c r="G62" s="253"/>
      <c r="H62" s="222"/>
      <c r="I62" s="135"/>
      <c r="J62" s="220"/>
      <c r="K62" s="251"/>
      <c r="L62" s="220"/>
      <c r="M62" s="220"/>
      <c r="N62" s="221"/>
      <c r="O62" s="253"/>
      <c r="P62" s="222"/>
      <c r="Q62" s="136"/>
    </row>
    <row r="63" spans="2:17" s="137" customFormat="1" ht="15" customHeight="1" x14ac:dyDescent="0.25">
      <c r="B63" s="220"/>
      <c r="C63" s="251"/>
      <c r="D63" s="220"/>
      <c r="E63" s="220"/>
      <c r="F63" s="221"/>
      <c r="G63" s="253"/>
      <c r="H63" s="222"/>
      <c r="I63" s="135"/>
      <c r="J63" s="220"/>
      <c r="K63" s="251"/>
      <c r="L63" s="220"/>
      <c r="M63" s="220"/>
      <c r="N63" s="221"/>
      <c r="O63" s="253"/>
      <c r="P63" s="222"/>
      <c r="Q63" s="136"/>
    </row>
    <row r="64" spans="2:17" s="137" customFormat="1" ht="15" customHeight="1" x14ac:dyDescent="0.25">
      <c r="B64" s="220"/>
      <c r="C64" s="251"/>
      <c r="D64" s="220"/>
      <c r="E64" s="220"/>
      <c r="F64" s="221"/>
      <c r="G64" s="253"/>
      <c r="H64" s="222"/>
      <c r="I64" s="135"/>
      <c r="J64" s="220"/>
      <c r="K64" s="251"/>
      <c r="L64" s="220"/>
      <c r="M64" s="220"/>
      <c r="N64" s="221"/>
      <c r="O64" s="253"/>
      <c r="P64" s="222"/>
      <c r="Q64" s="136"/>
    </row>
    <row r="65" spans="2:17" s="137" customFormat="1" ht="15" customHeight="1" x14ac:dyDescent="0.25">
      <c r="B65" s="220"/>
      <c r="C65" s="251"/>
      <c r="D65" s="220"/>
      <c r="E65" s="220"/>
      <c r="F65" s="221"/>
      <c r="G65" s="253"/>
      <c r="H65" s="222"/>
      <c r="I65" s="135"/>
      <c r="J65" s="220"/>
      <c r="K65" s="251"/>
      <c r="L65" s="220"/>
      <c r="M65" s="220"/>
      <c r="N65" s="221"/>
      <c r="O65" s="253"/>
      <c r="P65" s="222"/>
      <c r="Q65" s="136"/>
    </row>
    <row r="66" spans="2:17" s="137" customFormat="1" ht="15" customHeight="1" thickBot="1" x14ac:dyDescent="0.3">
      <c r="B66" s="220"/>
      <c r="C66" s="251"/>
      <c r="D66" s="220"/>
      <c r="E66" s="220"/>
      <c r="F66" s="221"/>
      <c r="G66" s="253"/>
      <c r="H66" s="222"/>
      <c r="I66" s="135"/>
      <c r="J66" s="220"/>
      <c r="K66" s="251"/>
      <c r="L66" s="220"/>
      <c r="M66" s="220"/>
      <c r="N66" s="221"/>
      <c r="O66" s="253"/>
      <c r="P66" s="222"/>
      <c r="Q66" s="136"/>
    </row>
    <row r="67" spans="2:17" s="218" customFormat="1" ht="38.25" thickBot="1" x14ac:dyDescent="0.35">
      <c r="B67" s="269" t="s">
        <v>289</v>
      </c>
      <c r="C67" s="269" t="s">
        <v>338</v>
      </c>
      <c r="D67" s="233" t="s">
        <v>84</v>
      </c>
      <c r="E67" s="226" t="s">
        <v>339</v>
      </c>
      <c r="F67" s="254" t="s">
        <v>29</v>
      </c>
      <c r="G67" s="269" t="s">
        <v>340</v>
      </c>
      <c r="H67" s="219"/>
      <c r="I67" s="217"/>
    </row>
    <row r="68" spans="2:17" s="137" customFormat="1" ht="15" customHeight="1" thickBot="1" x14ac:dyDescent="0.3">
      <c r="B68" s="198" t="s">
        <v>534</v>
      </c>
      <c r="C68" s="213" t="s">
        <v>523</v>
      </c>
      <c r="D68" s="198" t="s">
        <v>475</v>
      </c>
      <c r="E68" s="199">
        <v>298907.89</v>
      </c>
      <c r="F68" s="200">
        <f>IFERROR(E68/$E$214,"")</f>
        <v>0.5079081539745417</v>
      </c>
      <c r="G68" s="200">
        <f>F68</f>
        <v>0.5079081539745417</v>
      </c>
      <c r="H68" s="223"/>
      <c r="I68" s="136"/>
    </row>
    <row r="69" spans="2:17" s="137" customFormat="1" ht="15" customHeight="1" thickBot="1" x14ac:dyDescent="0.3">
      <c r="B69" s="198" t="s">
        <v>502</v>
      </c>
      <c r="C69" s="213" t="s">
        <v>774</v>
      </c>
      <c r="D69" s="198" t="s">
        <v>475</v>
      </c>
      <c r="E69" s="199">
        <v>83356.12903216001</v>
      </c>
      <c r="F69" s="200">
        <f t="shared" ref="F69:F132" si="5">IFERROR(E69/$E$214,"")</f>
        <v>0.14163981291757835</v>
      </c>
      <c r="G69" s="200">
        <f>IF(B69&lt;&gt;"",G68+F69,"")</f>
        <v>0.64954796689212002</v>
      </c>
      <c r="H69" s="223"/>
      <c r="I69" s="136"/>
    </row>
    <row r="70" spans="2:17" s="137" customFormat="1" ht="15" customHeight="1" thickBot="1" x14ac:dyDescent="0.3">
      <c r="B70" s="198" t="s">
        <v>775</v>
      </c>
      <c r="C70" s="213" t="s">
        <v>776</v>
      </c>
      <c r="D70" s="198" t="s">
        <v>475</v>
      </c>
      <c r="E70" s="199">
        <v>39606.75</v>
      </c>
      <c r="F70" s="200">
        <f t="shared" si="5"/>
        <v>6.730030203428615E-2</v>
      </c>
      <c r="G70" s="200">
        <f t="shared" ref="G70:G133" si="6">IF(B70&lt;&gt;"",G69+F70,"")</f>
        <v>0.71684826892640618</v>
      </c>
      <c r="H70" s="223"/>
      <c r="I70" s="136"/>
    </row>
    <row r="71" spans="2:17" s="137" customFormat="1" ht="15" customHeight="1" thickBot="1" x14ac:dyDescent="0.3">
      <c r="B71" s="198" t="s">
        <v>532</v>
      </c>
      <c r="C71" s="213" t="s">
        <v>440</v>
      </c>
      <c r="D71" s="198" t="s">
        <v>479</v>
      </c>
      <c r="E71" s="199">
        <v>25104.039999999997</v>
      </c>
      <c r="F71" s="200">
        <f t="shared" si="5"/>
        <v>4.2657109565435197E-2</v>
      </c>
      <c r="G71" s="200">
        <f t="shared" si="6"/>
        <v>0.75950537849184141</v>
      </c>
      <c r="H71" s="223"/>
      <c r="I71" s="136"/>
    </row>
    <row r="72" spans="2:17" s="137" customFormat="1" ht="16.5" thickBot="1" x14ac:dyDescent="0.3">
      <c r="B72" s="198" t="s">
        <v>604</v>
      </c>
      <c r="C72" s="213" t="s">
        <v>777</v>
      </c>
      <c r="D72" s="198" t="s">
        <v>617</v>
      </c>
      <c r="E72" s="199">
        <v>23123.59</v>
      </c>
      <c r="F72" s="200">
        <f t="shared" si="5"/>
        <v>3.9291903302265369E-2</v>
      </c>
      <c r="G72" s="200">
        <f t="shared" si="6"/>
        <v>0.79879728179410681</v>
      </c>
      <c r="H72" s="223"/>
      <c r="I72" s="136"/>
    </row>
    <row r="73" spans="2:17" s="137" customFormat="1" ht="32.25" customHeight="1" thickBot="1" x14ac:dyDescent="0.3">
      <c r="B73" s="198" t="s">
        <v>778</v>
      </c>
      <c r="C73" s="213" t="s">
        <v>779</v>
      </c>
      <c r="D73" s="198" t="s">
        <v>508</v>
      </c>
      <c r="E73" s="199">
        <v>22809.09</v>
      </c>
      <c r="F73" s="200">
        <f t="shared" si="5"/>
        <v>3.8757500833247256E-2</v>
      </c>
      <c r="G73" s="200">
        <f t="shared" si="6"/>
        <v>0.83755478262735406</v>
      </c>
      <c r="H73" s="223"/>
      <c r="I73" s="136"/>
    </row>
    <row r="74" spans="2:17" s="137" customFormat="1" ht="16.5" thickBot="1" x14ac:dyDescent="0.3">
      <c r="B74" s="198" t="s">
        <v>780</v>
      </c>
      <c r="C74" s="213" t="s">
        <v>781</v>
      </c>
      <c r="D74" s="198" t="s">
        <v>508</v>
      </c>
      <c r="E74" s="199">
        <v>20955.18</v>
      </c>
      <c r="F74" s="200">
        <f t="shared" si="5"/>
        <v>3.560731297525882E-2</v>
      </c>
      <c r="G74" s="200">
        <f t="shared" si="6"/>
        <v>0.87316209560261293</v>
      </c>
      <c r="H74" s="223"/>
      <c r="I74" s="136"/>
    </row>
    <row r="75" spans="2:17" s="137" customFormat="1" ht="16.5" thickBot="1" x14ac:dyDescent="0.3">
      <c r="B75" s="198" t="s">
        <v>782</v>
      </c>
      <c r="C75" s="213" t="s">
        <v>503</v>
      </c>
      <c r="D75" s="198" t="s">
        <v>479</v>
      </c>
      <c r="E75" s="199">
        <v>19601.232608352002</v>
      </c>
      <c r="F75" s="200">
        <f t="shared" si="5"/>
        <v>3.3306668049925534E-2</v>
      </c>
      <c r="G75" s="200">
        <f t="shared" si="6"/>
        <v>0.90646876365253848</v>
      </c>
      <c r="H75" s="223"/>
      <c r="I75" s="136"/>
    </row>
    <row r="76" spans="2:17" s="137" customFormat="1" ht="32.25" customHeight="1" thickBot="1" x14ac:dyDescent="0.3">
      <c r="B76" s="198" t="s">
        <v>783</v>
      </c>
      <c r="C76" s="213" t="s">
        <v>784</v>
      </c>
      <c r="D76" s="198" t="s">
        <v>475</v>
      </c>
      <c r="E76" s="199">
        <v>10096.82</v>
      </c>
      <c r="F76" s="200">
        <f t="shared" si="5"/>
        <v>1.7156647177206438E-2</v>
      </c>
      <c r="G76" s="200">
        <f t="shared" si="6"/>
        <v>0.92362541082974492</v>
      </c>
      <c r="H76" s="224"/>
      <c r="I76" s="136"/>
    </row>
    <row r="77" spans="2:17" s="137" customFormat="1" ht="16.5" thickBot="1" x14ac:dyDescent="0.3">
      <c r="B77" s="198" t="s">
        <v>785</v>
      </c>
      <c r="C77" s="213" t="s">
        <v>613</v>
      </c>
      <c r="D77" s="198" t="s">
        <v>475</v>
      </c>
      <c r="E77" s="199">
        <v>7134.38</v>
      </c>
      <c r="F77" s="200">
        <f t="shared" si="5"/>
        <v>1.2122830800996557E-2</v>
      </c>
      <c r="G77" s="200">
        <f t="shared" si="6"/>
        <v>0.93574824163074144</v>
      </c>
      <c r="H77" s="224"/>
      <c r="I77" s="136"/>
    </row>
    <row r="78" spans="2:17" ht="16.5" thickBot="1" x14ac:dyDescent="0.3">
      <c r="B78" s="198" t="s">
        <v>587</v>
      </c>
      <c r="C78" s="213" t="s">
        <v>590</v>
      </c>
      <c r="D78" s="198" t="s">
        <v>300</v>
      </c>
      <c r="E78" s="199">
        <v>6456</v>
      </c>
      <c r="F78" s="200">
        <f t="shared" si="5"/>
        <v>1.0970118728079212E-2</v>
      </c>
      <c r="G78" s="200">
        <f t="shared" si="6"/>
        <v>0.94671836035882062</v>
      </c>
      <c r="H78" s="104"/>
      <c r="J78" s="130"/>
      <c r="K78" s="130"/>
      <c r="L78" s="130"/>
      <c r="M78" s="130"/>
      <c r="N78" s="130"/>
      <c r="O78" s="130"/>
      <c r="P78" s="130"/>
      <c r="Q78" s="130"/>
    </row>
    <row r="79" spans="2:17" ht="16.5" thickBot="1" x14ac:dyDescent="0.3">
      <c r="B79" s="198" t="s">
        <v>599</v>
      </c>
      <c r="C79" s="213" t="s">
        <v>786</v>
      </c>
      <c r="D79" s="198" t="s">
        <v>637</v>
      </c>
      <c r="E79" s="199">
        <v>5645.7</v>
      </c>
      <c r="F79" s="200">
        <f t="shared" si="5"/>
        <v>9.5932464843737318E-3</v>
      </c>
      <c r="G79" s="200">
        <f t="shared" si="6"/>
        <v>0.95631160684319438</v>
      </c>
      <c r="H79" s="104"/>
      <c r="J79" s="130"/>
      <c r="K79" s="130"/>
      <c r="L79" s="130"/>
      <c r="M79" s="130"/>
      <c r="N79" s="130"/>
      <c r="O79" s="130"/>
      <c r="P79" s="130"/>
      <c r="Q79" s="130"/>
    </row>
    <row r="80" spans="2:17" ht="16.5" thickBot="1" x14ac:dyDescent="0.3">
      <c r="B80" s="198" t="s">
        <v>524</v>
      </c>
      <c r="C80" s="213" t="s">
        <v>588</v>
      </c>
      <c r="D80" s="198" t="s">
        <v>508</v>
      </c>
      <c r="E80" s="199">
        <v>5341.45</v>
      </c>
      <c r="F80" s="200">
        <f t="shared" si="5"/>
        <v>9.0762609479706803E-3</v>
      </c>
      <c r="G80" s="200">
        <f t="shared" si="6"/>
        <v>0.96538786779116503</v>
      </c>
      <c r="H80" s="104"/>
      <c r="J80" s="130"/>
      <c r="K80" s="130"/>
      <c r="L80" s="130"/>
      <c r="M80" s="130"/>
      <c r="N80" s="130"/>
      <c r="O80" s="130"/>
      <c r="P80" s="130"/>
      <c r="Q80" s="130"/>
    </row>
    <row r="81" spans="2:17" ht="16.5" thickBot="1" x14ac:dyDescent="0.3">
      <c r="B81" s="198" t="s">
        <v>595</v>
      </c>
      <c r="C81" s="213" t="s">
        <v>598</v>
      </c>
      <c r="D81" s="198" t="s">
        <v>508</v>
      </c>
      <c r="E81" s="199">
        <v>3308.06</v>
      </c>
      <c r="F81" s="200">
        <f t="shared" si="5"/>
        <v>5.6210983518602412E-3</v>
      </c>
      <c r="G81" s="200">
        <f t="shared" si="6"/>
        <v>0.97100896614302523</v>
      </c>
      <c r="H81" s="104"/>
      <c r="J81" s="130"/>
      <c r="K81" s="130"/>
      <c r="L81" s="130"/>
      <c r="M81" s="130"/>
      <c r="N81" s="130"/>
      <c r="O81" s="130"/>
      <c r="P81" s="130"/>
      <c r="Q81" s="130"/>
    </row>
    <row r="82" spans="2:17" ht="16.5" thickBot="1" x14ac:dyDescent="0.3">
      <c r="B82" s="198" t="s">
        <v>787</v>
      </c>
      <c r="C82" s="213" t="s">
        <v>788</v>
      </c>
      <c r="D82" s="198" t="s">
        <v>475</v>
      </c>
      <c r="E82" s="199">
        <v>2928.85</v>
      </c>
      <c r="F82" s="200">
        <f t="shared" si="5"/>
        <v>4.9767398136206318E-3</v>
      </c>
      <c r="G82" s="200">
        <f t="shared" si="6"/>
        <v>0.97598570595664591</v>
      </c>
      <c r="H82" s="104"/>
      <c r="J82" s="130"/>
      <c r="K82" s="130"/>
      <c r="L82" s="130"/>
      <c r="M82" s="130"/>
      <c r="N82" s="130"/>
      <c r="O82" s="130"/>
      <c r="P82" s="130"/>
      <c r="Q82" s="130"/>
    </row>
    <row r="83" spans="2:17" ht="16.5" thickBot="1" x14ac:dyDescent="0.3">
      <c r="B83" s="198" t="s">
        <v>522</v>
      </c>
      <c r="C83" s="213" t="s">
        <v>789</v>
      </c>
      <c r="D83" s="198" t="s">
        <v>475</v>
      </c>
      <c r="E83" s="199">
        <v>2792.6200000000003</v>
      </c>
      <c r="F83" s="200">
        <f t="shared" si="5"/>
        <v>4.7452560350694818E-3</v>
      </c>
      <c r="G83" s="200">
        <f t="shared" si="6"/>
        <v>0.98073096199171539</v>
      </c>
      <c r="H83" s="104"/>
      <c r="J83" s="130"/>
      <c r="K83" s="130"/>
      <c r="L83" s="130"/>
      <c r="M83" s="130"/>
      <c r="N83" s="130"/>
      <c r="O83" s="130"/>
      <c r="P83" s="130"/>
      <c r="Q83" s="130"/>
    </row>
    <row r="84" spans="2:17" ht="16.5" thickBot="1" x14ac:dyDescent="0.3">
      <c r="B84" s="198" t="s">
        <v>535</v>
      </c>
      <c r="C84" s="213" t="s">
        <v>790</v>
      </c>
      <c r="D84" s="198" t="s">
        <v>475</v>
      </c>
      <c r="E84" s="199">
        <v>2521.94</v>
      </c>
      <c r="F84" s="200">
        <f t="shared" si="5"/>
        <v>4.2853130769969165E-3</v>
      </c>
      <c r="G84" s="200">
        <f t="shared" si="6"/>
        <v>0.98501627506871225</v>
      </c>
      <c r="H84" s="104"/>
      <c r="J84" s="130"/>
      <c r="K84" s="130"/>
      <c r="L84" s="130"/>
      <c r="M84" s="130"/>
      <c r="N84" s="130"/>
      <c r="O84" s="130"/>
      <c r="P84" s="130"/>
      <c r="Q84" s="130"/>
    </row>
    <row r="85" spans="2:17" ht="16.5" thickBot="1" x14ac:dyDescent="0.3">
      <c r="B85" s="198" t="s">
        <v>506</v>
      </c>
      <c r="C85" s="213" t="s">
        <v>515</v>
      </c>
      <c r="D85" s="198" t="s">
        <v>617</v>
      </c>
      <c r="E85" s="199">
        <v>2057.0863600000002</v>
      </c>
      <c r="F85" s="200">
        <f t="shared" si="5"/>
        <v>3.4954277576072336E-3</v>
      </c>
      <c r="G85" s="200">
        <f t="shared" si="6"/>
        <v>0.9885117028263195</v>
      </c>
      <c r="H85" s="104"/>
      <c r="J85" s="130"/>
      <c r="K85" s="130"/>
      <c r="L85" s="130"/>
      <c r="M85" s="130"/>
      <c r="N85" s="130"/>
      <c r="O85" s="130"/>
      <c r="P85" s="130"/>
      <c r="Q85" s="130"/>
    </row>
    <row r="86" spans="2:17" ht="16.5" thickBot="1" x14ac:dyDescent="0.3">
      <c r="B86" s="198" t="s">
        <v>597</v>
      </c>
      <c r="C86" s="213" t="s">
        <v>600</v>
      </c>
      <c r="D86" s="198" t="s">
        <v>508</v>
      </c>
      <c r="E86" s="199">
        <v>1748</v>
      </c>
      <c r="F86" s="200">
        <f t="shared" si="5"/>
        <v>2.9702242157190928E-3</v>
      </c>
      <c r="G86" s="200">
        <f t="shared" si="6"/>
        <v>0.99148192704203864</v>
      </c>
      <c r="H86" s="104"/>
      <c r="J86" s="130"/>
      <c r="K86" s="130"/>
      <c r="L86" s="130"/>
      <c r="M86" s="130"/>
      <c r="N86" s="130"/>
      <c r="O86" s="130"/>
      <c r="P86" s="130"/>
      <c r="Q86" s="130"/>
    </row>
    <row r="87" spans="2:17" ht="32.25" customHeight="1" thickBot="1" x14ac:dyDescent="0.3">
      <c r="B87" s="198" t="s">
        <v>593</v>
      </c>
      <c r="C87" s="213" t="s">
        <v>596</v>
      </c>
      <c r="D87" s="198" t="s">
        <v>475</v>
      </c>
      <c r="E87" s="199">
        <v>1157.51</v>
      </c>
      <c r="F87" s="200">
        <f t="shared" si="5"/>
        <v>1.9668559679273498E-3</v>
      </c>
      <c r="G87" s="200">
        <f t="shared" si="6"/>
        <v>0.99344878300996597</v>
      </c>
      <c r="H87" s="104"/>
      <c r="J87" s="130"/>
      <c r="K87" s="130"/>
      <c r="L87" s="130"/>
      <c r="M87" s="130"/>
      <c r="N87" s="130"/>
      <c r="O87" s="130"/>
      <c r="P87" s="130"/>
      <c r="Q87" s="130"/>
    </row>
    <row r="88" spans="2:17" ht="16.5" thickBot="1" x14ac:dyDescent="0.3">
      <c r="B88" s="198" t="s">
        <v>791</v>
      </c>
      <c r="C88" s="213" t="s">
        <v>792</v>
      </c>
      <c r="D88" s="198" t="s">
        <v>508</v>
      </c>
      <c r="E88" s="199">
        <v>695.75</v>
      </c>
      <c r="F88" s="200">
        <f t="shared" si="5"/>
        <v>1.1822274016513494E-3</v>
      </c>
      <c r="G88" s="200">
        <f t="shared" si="6"/>
        <v>0.99463101041161728</v>
      </c>
      <c r="H88" s="104"/>
      <c r="J88" s="130"/>
      <c r="K88" s="130"/>
      <c r="L88" s="130"/>
      <c r="M88" s="130"/>
      <c r="N88" s="130"/>
      <c r="O88" s="130"/>
      <c r="P88" s="130"/>
      <c r="Q88" s="130"/>
    </row>
    <row r="89" spans="2:17" ht="16.5" thickBot="1" x14ac:dyDescent="0.3">
      <c r="B89" s="198" t="s">
        <v>793</v>
      </c>
      <c r="C89" s="213" t="s">
        <v>794</v>
      </c>
      <c r="D89" s="198" t="s">
        <v>475</v>
      </c>
      <c r="E89" s="199">
        <v>450.43</v>
      </c>
      <c r="F89" s="200">
        <f t="shared" si="5"/>
        <v>7.653764836878438E-4</v>
      </c>
      <c r="G89" s="200">
        <f t="shared" si="6"/>
        <v>0.99539638689530507</v>
      </c>
      <c r="H89" s="104"/>
      <c r="J89" s="130"/>
      <c r="K89" s="130"/>
      <c r="L89" s="130"/>
      <c r="M89" s="130"/>
      <c r="N89" s="130"/>
      <c r="O89" s="130"/>
      <c r="P89" s="130"/>
      <c r="Q89" s="130"/>
    </row>
    <row r="90" spans="2:17" ht="16.5" thickBot="1" x14ac:dyDescent="0.3">
      <c r="B90" s="198" t="s">
        <v>612</v>
      </c>
      <c r="C90" s="213" t="s">
        <v>795</v>
      </c>
      <c r="D90" s="198" t="s">
        <v>508</v>
      </c>
      <c r="E90" s="199">
        <v>429.5</v>
      </c>
      <c r="F90" s="200">
        <f t="shared" si="5"/>
        <v>7.298119568943652E-4</v>
      </c>
      <c r="G90" s="200">
        <f t="shared" si="6"/>
        <v>0.99612619885219944</v>
      </c>
      <c r="H90" s="104"/>
      <c r="J90" s="130"/>
      <c r="K90" s="130"/>
      <c r="L90" s="130"/>
      <c r="M90" s="130"/>
      <c r="N90" s="130"/>
      <c r="O90" s="130"/>
      <c r="P90" s="130"/>
      <c r="Q90" s="130"/>
    </row>
    <row r="91" spans="2:17" ht="32.25" customHeight="1" thickBot="1" x14ac:dyDescent="0.3">
      <c r="B91" s="198" t="s">
        <v>591</v>
      </c>
      <c r="C91" s="213" t="s">
        <v>594</v>
      </c>
      <c r="D91" s="198" t="s">
        <v>508</v>
      </c>
      <c r="E91" s="199">
        <v>385.24</v>
      </c>
      <c r="F91" s="200">
        <f t="shared" si="5"/>
        <v>6.546047922560774E-4</v>
      </c>
      <c r="G91" s="200">
        <f t="shared" si="6"/>
        <v>0.99678080364445554</v>
      </c>
      <c r="H91" s="104"/>
      <c r="J91" s="130"/>
      <c r="K91" s="130"/>
      <c r="L91" s="130"/>
      <c r="M91" s="130"/>
      <c r="N91" s="130"/>
      <c r="O91" s="130"/>
      <c r="P91" s="130"/>
      <c r="Q91" s="130"/>
    </row>
    <row r="92" spans="2:17" ht="16.5" thickBot="1" x14ac:dyDescent="0.3">
      <c r="B92" s="198" t="s">
        <v>504</v>
      </c>
      <c r="C92" s="213" t="s">
        <v>796</v>
      </c>
      <c r="D92" s="198" t="s">
        <v>508</v>
      </c>
      <c r="E92" s="199">
        <v>367.45777600000002</v>
      </c>
      <c r="F92" s="200">
        <f t="shared" si="5"/>
        <v>6.2438900716789598E-4</v>
      </c>
      <c r="G92" s="200">
        <f t="shared" si="6"/>
        <v>0.99740519265162342</v>
      </c>
      <c r="H92" s="104"/>
      <c r="J92" s="130"/>
      <c r="K92" s="130"/>
      <c r="L92" s="130"/>
      <c r="M92" s="130"/>
      <c r="N92" s="130"/>
      <c r="O92" s="130"/>
      <c r="P92" s="130"/>
      <c r="Q92" s="130"/>
    </row>
    <row r="93" spans="2:17" ht="16.5" thickBot="1" x14ac:dyDescent="0.3">
      <c r="B93" s="198" t="s">
        <v>514</v>
      </c>
      <c r="C93" s="213" t="s">
        <v>797</v>
      </c>
      <c r="D93" s="198" t="s">
        <v>617</v>
      </c>
      <c r="E93" s="199">
        <v>289.54426031999998</v>
      </c>
      <c r="F93" s="200">
        <f t="shared" si="5"/>
        <v>4.9199735327513548E-4</v>
      </c>
      <c r="G93" s="200">
        <f t="shared" si="6"/>
        <v>0.99789719000489852</v>
      </c>
      <c r="H93" s="104"/>
      <c r="J93" s="130"/>
      <c r="K93" s="130"/>
      <c r="L93" s="130"/>
      <c r="M93" s="130"/>
      <c r="N93" s="130"/>
      <c r="O93" s="130"/>
      <c r="P93" s="130"/>
      <c r="Q93" s="130"/>
    </row>
    <row r="94" spans="2:17" ht="16.5" thickBot="1" x14ac:dyDescent="0.3">
      <c r="B94" s="198" t="s">
        <v>517</v>
      </c>
      <c r="C94" s="213" t="s">
        <v>438</v>
      </c>
      <c r="D94" s="198" t="s">
        <v>479</v>
      </c>
      <c r="E94" s="199">
        <v>279.89999999999998</v>
      </c>
      <c r="F94" s="200">
        <f t="shared" si="5"/>
        <v>4.7560970136142677E-4</v>
      </c>
      <c r="G94" s="200">
        <f t="shared" si="6"/>
        <v>0.99837279970625992</v>
      </c>
      <c r="H94" s="104"/>
      <c r="J94" s="130"/>
      <c r="K94" s="130"/>
      <c r="L94" s="130"/>
      <c r="M94" s="130"/>
      <c r="N94" s="130"/>
      <c r="O94" s="130"/>
      <c r="P94" s="130"/>
      <c r="Q94" s="130"/>
    </row>
    <row r="95" spans="2:17" ht="16.5" thickBot="1" x14ac:dyDescent="0.3">
      <c r="B95" s="198" t="s">
        <v>798</v>
      </c>
      <c r="C95" s="213" t="s">
        <v>799</v>
      </c>
      <c r="D95" s="198" t="s">
        <v>617</v>
      </c>
      <c r="E95" s="199">
        <v>201.7</v>
      </c>
      <c r="F95" s="200">
        <f t="shared" si="5"/>
        <v>3.4273124960557263E-4</v>
      </c>
      <c r="G95" s="200">
        <f t="shared" si="6"/>
        <v>0.99871553095586552</v>
      </c>
      <c r="H95" s="104"/>
      <c r="J95" s="130"/>
      <c r="K95" s="130"/>
      <c r="L95" s="130"/>
      <c r="M95" s="130"/>
      <c r="N95" s="130"/>
      <c r="O95" s="130"/>
      <c r="P95" s="130"/>
      <c r="Q95" s="130"/>
    </row>
    <row r="96" spans="2:17" ht="32.25" customHeight="1" thickBot="1" x14ac:dyDescent="0.3">
      <c r="B96" s="198" t="s">
        <v>800</v>
      </c>
      <c r="C96" s="213" t="s">
        <v>801</v>
      </c>
      <c r="D96" s="198" t="s">
        <v>508</v>
      </c>
      <c r="E96" s="199">
        <v>122.82</v>
      </c>
      <c r="F96" s="200">
        <f t="shared" si="5"/>
        <v>2.0869733305184152E-4</v>
      </c>
      <c r="G96" s="200">
        <f t="shared" si="6"/>
        <v>0.99892422828891736</v>
      </c>
      <c r="H96" s="104"/>
      <c r="J96" s="130"/>
      <c r="K96" s="130"/>
      <c r="L96" s="130"/>
      <c r="M96" s="130"/>
      <c r="N96" s="130"/>
      <c r="O96" s="130"/>
      <c r="P96" s="130"/>
      <c r="Q96" s="130"/>
    </row>
    <row r="97" spans="2:17" ht="16.5" thickBot="1" x14ac:dyDescent="0.3">
      <c r="B97" s="198" t="s">
        <v>802</v>
      </c>
      <c r="C97" s="213" t="s">
        <v>803</v>
      </c>
      <c r="D97" s="198" t="s">
        <v>508</v>
      </c>
      <c r="E97" s="199">
        <v>118.02</v>
      </c>
      <c r="F97" s="200">
        <f t="shared" si="5"/>
        <v>2.0054111094918039E-4</v>
      </c>
      <c r="G97" s="200">
        <f t="shared" si="6"/>
        <v>0.9991247693998665</v>
      </c>
      <c r="H97" s="104"/>
      <c r="J97" s="130"/>
      <c r="K97" s="130"/>
      <c r="L97" s="130"/>
      <c r="M97" s="130"/>
      <c r="N97" s="130"/>
      <c r="O97" s="130"/>
      <c r="P97" s="130"/>
      <c r="Q97" s="130"/>
    </row>
    <row r="98" spans="2:17" ht="16.5" thickBot="1" x14ac:dyDescent="0.3">
      <c r="B98" s="198" t="s">
        <v>804</v>
      </c>
      <c r="C98" s="213" t="s">
        <v>805</v>
      </c>
      <c r="D98" s="198" t="s">
        <v>617</v>
      </c>
      <c r="E98" s="199">
        <v>110.92</v>
      </c>
      <c r="F98" s="200">
        <f t="shared" si="5"/>
        <v>1.8847669908899416E-4</v>
      </c>
      <c r="G98" s="200">
        <f t="shared" si="6"/>
        <v>0.99931324609895544</v>
      </c>
      <c r="H98" s="104"/>
      <c r="J98" s="130"/>
      <c r="K98" s="130"/>
      <c r="L98" s="130"/>
      <c r="M98" s="130"/>
      <c r="N98" s="130"/>
      <c r="O98" s="130"/>
      <c r="P98" s="130"/>
      <c r="Q98" s="130"/>
    </row>
    <row r="99" spans="2:17" ht="16.5" thickBot="1" x14ac:dyDescent="0.3">
      <c r="B99" s="198" t="s">
        <v>806</v>
      </c>
      <c r="C99" s="213" t="s">
        <v>807</v>
      </c>
      <c r="D99" s="198" t="s">
        <v>617</v>
      </c>
      <c r="E99" s="199">
        <v>106.56</v>
      </c>
      <c r="F99" s="200">
        <f t="shared" si="5"/>
        <v>1.8106813067907698E-4</v>
      </c>
      <c r="G99" s="200">
        <f t="shared" si="6"/>
        <v>0.99949431422963453</v>
      </c>
      <c r="H99" s="104"/>
      <c r="J99" s="130"/>
      <c r="K99" s="130"/>
      <c r="L99" s="130"/>
      <c r="M99" s="130"/>
      <c r="N99" s="130"/>
      <c r="O99" s="130"/>
      <c r="P99" s="130"/>
      <c r="Q99" s="130"/>
    </row>
    <row r="100" spans="2:17" ht="16.5" thickBot="1" x14ac:dyDescent="0.3">
      <c r="B100" s="198" t="s">
        <v>808</v>
      </c>
      <c r="C100" s="213" t="s">
        <v>809</v>
      </c>
      <c r="D100" s="198" t="s">
        <v>617</v>
      </c>
      <c r="E100" s="199">
        <v>79.25</v>
      </c>
      <c r="F100" s="200">
        <f t="shared" si="5"/>
        <v>1.3466262534081127E-4</v>
      </c>
      <c r="G100" s="200">
        <f t="shared" si="6"/>
        <v>0.99962897685497532</v>
      </c>
      <c r="J100" s="225"/>
    </row>
    <row r="101" spans="2:17" ht="16.5" thickBot="1" x14ac:dyDescent="0.3">
      <c r="B101" s="198" t="s">
        <v>810</v>
      </c>
      <c r="C101" s="213" t="s">
        <v>811</v>
      </c>
      <c r="D101" s="198" t="s">
        <v>592</v>
      </c>
      <c r="E101" s="199">
        <v>57.14</v>
      </c>
      <c r="F101" s="200">
        <f t="shared" si="5"/>
        <v>9.7093027280428473E-5</v>
      </c>
      <c r="G101" s="200">
        <f t="shared" si="6"/>
        <v>0.99972606988225576</v>
      </c>
      <c r="J101" s="134"/>
    </row>
    <row r="102" spans="2:17" ht="16.5" thickBot="1" x14ac:dyDescent="0.3">
      <c r="B102" s="198" t="s">
        <v>589</v>
      </c>
      <c r="C102" s="213" t="s">
        <v>812</v>
      </c>
      <c r="D102" s="198" t="s">
        <v>592</v>
      </c>
      <c r="E102" s="199">
        <v>40.29</v>
      </c>
      <c r="F102" s="200">
        <f t="shared" si="5"/>
        <v>6.846128927421181E-5</v>
      </c>
      <c r="G102" s="200">
        <f t="shared" si="6"/>
        <v>0.99979453117152994</v>
      </c>
      <c r="J102" s="134"/>
    </row>
    <row r="103" spans="2:17" ht="16.5" thickBot="1" x14ac:dyDescent="0.3">
      <c r="B103" s="198" t="s">
        <v>289</v>
      </c>
      <c r="C103" s="213" t="s">
        <v>813</v>
      </c>
      <c r="D103" s="198" t="s">
        <v>475</v>
      </c>
      <c r="E103" s="199">
        <v>36.93</v>
      </c>
      <c r="F103" s="200">
        <f t="shared" si="5"/>
        <v>6.2751933802349027E-5</v>
      </c>
      <c r="G103" s="200">
        <f t="shared" si="6"/>
        <v>0.99985728310533228</v>
      </c>
      <c r="J103" s="134"/>
    </row>
    <row r="104" spans="2:17" ht="16.5" thickBot="1" x14ac:dyDescent="0.3">
      <c r="B104" s="198" t="s">
        <v>605</v>
      </c>
      <c r="C104" s="213" t="s">
        <v>814</v>
      </c>
      <c r="D104" s="198" t="s">
        <v>617</v>
      </c>
      <c r="E104" s="199">
        <v>28.63</v>
      </c>
      <c r="F104" s="200">
        <f t="shared" si="5"/>
        <v>4.8648466416497498E-5</v>
      </c>
      <c r="G104" s="200">
        <f t="shared" si="6"/>
        <v>0.99990593157174879</v>
      </c>
      <c r="J104" s="134"/>
    </row>
    <row r="105" spans="2:17" ht="16.5" thickBot="1" x14ac:dyDescent="0.3">
      <c r="B105" s="198" t="s">
        <v>815</v>
      </c>
      <c r="C105" s="213" t="s">
        <v>816</v>
      </c>
      <c r="D105" s="198" t="s">
        <v>508</v>
      </c>
      <c r="E105" s="199">
        <v>22.8</v>
      </c>
      <c r="F105" s="200">
        <f t="shared" si="5"/>
        <v>3.8742054987640346E-5</v>
      </c>
      <c r="G105" s="200">
        <f t="shared" si="6"/>
        <v>0.99994467362673645</v>
      </c>
    </row>
    <row r="106" spans="2:17" ht="16.5" thickBot="1" x14ac:dyDescent="0.3">
      <c r="B106" s="198" t="s">
        <v>817</v>
      </c>
      <c r="C106" s="213" t="s">
        <v>818</v>
      </c>
      <c r="D106" s="198" t="s">
        <v>592</v>
      </c>
      <c r="E106" s="199">
        <v>18.25</v>
      </c>
      <c r="F106" s="200">
        <f t="shared" si="5"/>
        <v>3.1010636119492818E-5</v>
      </c>
      <c r="G106" s="200">
        <f t="shared" si="6"/>
        <v>0.99997568426285599</v>
      </c>
    </row>
    <row r="107" spans="2:17" ht="16.5" thickBot="1" x14ac:dyDescent="0.3">
      <c r="B107" s="198" t="s">
        <v>819</v>
      </c>
      <c r="C107" s="213" t="s">
        <v>820</v>
      </c>
      <c r="D107" s="198" t="s">
        <v>617</v>
      </c>
      <c r="E107" s="199">
        <v>14.31</v>
      </c>
      <c r="F107" s="200">
        <f t="shared" si="5"/>
        <v>2.4315737143558477E-5</v>
      </c>
      <c r="G107" s="200">
        <f t="shared" si="6"/>
        <v>0.99999999999999956</v>
      </c>
    </row>
    <row r="108" spans="2:17" ht="16.5" hidden="1" thickBot="1" x14ac:dyDescent="0.3">
      <c r="B108" s="198" t="s">
        <v>686</v>
      </c>
      <c r="C108" s="213" t="s">
        <v>686</v>
      </c>
      <c r="D108" s="198" t="s">
        <v>686</v>
      </c>
      <c r="E108" s="199" t="s">
        <v>686</v>
      </c>
      <c r="F108" s="200" t="str">
        <f t="shared" si="5"/>
        <v/>
      </c>
      <c r="G108" s="200" t="str">
        <f t="shared" si="6"/>
        <v/>
      </c>
    </row>
    <row r="109" spans="2:17" ht="16.5" hidden="1" thickBot="1" x14ac:dyDescent="0.3">
      <c r="B109" s="198" t="s">
        <v>686</v>
      </c>
      <c r="C109" s="213" t="s">
        <v>686</v>
      </c>
      <c r="D109" s="198" t="s">
        <v>686</v>
      </c>
      <c r="E109" s="199" t="s">
        <v>686</v>
      </c>
      <c r="F109" s="200" t="str">
        <f t="shared" si="5"/>
        <v/>
      </c>
      <c r="G109" s="200" t="str">
        <f t="shared" si="6"/>
        <v/>
      </c>
    </row>
    <row r="110" spans="2:17" ht="16.5" hidden="1" thickBot="1" x14ac:dyDescent="0.3">
      <c r="B110" s="198" t="s">
        <v>686</v>
      </c>
      <c r="C110" s="213" t="s">
        <v>686</v>
      </c>
      <c r="D110" s="198" t="s">
        <v>686</v>
      </c>
      <c r="E110" s="199" t="s">
        <v>686</v>
      </c>
      <c r="F110" s="200" t="str">
        <f t="shared" si="5"/>
        <v/>
      </c>
      <c r="G110" s="200" t="str">
        <f t="shared" si="6"/>
        <v/>
      </c>
    </row>
    <row r="111" spans="2:17" ht="16.5" hidden="1" thickBot="1" x14ac:dyDescent="0.3">
      <c r="B111" s="198" t="s">
        <v>686</v>
      </c>
      <c r="C111" s="213" t="s">
        <v>686</v>
      </c>
      <c r="D111" s="198" t="s">
        <v>686</v>
      </c>
      <c r="E111" s="199" t="s">
        <v>686</v>
      </c>
      <c r="F111" s="200" t="str">
        <f t="shared" si="5"/>
        <v/>
      </c>
      <c r="G111" s="200" t="str">
        <f t="shared" si="6"/>
        <v/>
      </c>
    </row>
    <row r="112" spans="2:17" ht="16.5" hidden="1" thickBot="1" x14ac:dyDescent="0.3">
      <c r="B112" s="198" t="s">
        <v>686</v>
      </c>
      <c r="C112" s="213" t="s">
        <v>686</v>
      </c>
      <c r="D112" s="198" t="s">
        <v>686</v>
      </c>
      <c r="E112" s="199" t="s">
        <v>686</v>
      </c>
      <c r="F112" s="200" t="str">
        <f t="shared" si="5"/>
        <v/>
      </c>
      <c r="G112" s="200" t="str">
        <f t="shared" si="6"/>
        <v/>
      </c>
    </row>
    <row r="113" spans="2:7" ht="16.5" hidden="1" thickBot="1" x14ac:dyDescent="0.3">
      <c r="B113" s="198" t="s">
        <v>686</v>
      </c>
      <c r="C113" s="213" t="s">
        <v>686</v>
      </c>
      <c r="D113" s="198" t="s">
        <v>686</v>
      </c>
      <c r="E113" s="199" t="s">
        <v>686</v>
      </c>
      <c r="F113" s="200" t="str">
        <f t="shared" si="5"/>
        <v/>
      </c>
      <c r="G113" s="200" t="str">
        <f t="shared" si="6"/>
        <v/>
      </c>
    </row>
    <row r="114" spans="2:7" ht="16.5" hidden="1" thickBot="1" x14ac:dyDescent="0.3">
      <c r="B114" s="198" t="s">
        <v>686</v>
      </c>
      <c r="C114" s="213" t="s">
        <v>686</v>
      </c>
      <c r="D114" s="198" t="s">
        <v>686</v>
      </c>
      <c r="E114" s="199" t="s">
        <v>686</v>
      </c>
      <c r="F114" s="200" t="str">
        <f t="shared" si="5"/>
        <v/>
      </c>
      <c r="G114" s="200" t="str">
        <f t="shared" si="6"/>
        <v/>
      </c>
    </row>
    <row r="115" spans="2:7" ht="16.5" hidden="1" thickBot="1" x14ac:dyDescent="0.3">
      <c r="B115" s="198" t="s">
        <v>686</v>
      </c>
      <c r="C115" s="213" t="s">
        <v>686</v>
      </c>
      <c r="D115" s="198" t="s">
        <v>686</v>
      </c>
      <c r="E115" s="199" t="s">
        <v>686</v>
      </c>
      <c r="F115" s="200" t="str">
        <f t="shared" si="5"/>
        <v/>
      </c>
      <c r="G115" s="200" t="str">
        <f t="shared" si="6"/>
        <v/>
      </c>
    </row>
    <row r="116" spans="2:7" ht="16.5" hidden="1" thickBot="1" x14ac:dyDescent="0.3">
      <c r="B116" s="198" t="s">
        <v>686</v>
      </c>
      <c r="C116" s="213" t="s">
        <v>686</v>
      </c>
      <c r="D116" s="198" t="s">
        <v>686</v>
      </c>
      <c r="E116" s="199" t="s">
        <v>686</v>
      </c>
      <c r="F116" s="200" t="str">
        <f t="shared" si="5"/>
        <v/>
      </c>
      <c r="G116" s="200" t="str">
        <f t="shared" si="6"/>
        <v/>
      </c>
    </row>
    <row r="117" spans="2:7" ht="16.5" hidden="1" thickBot="1" x14ac:dyDescent="0.3">
      <c r="B117" s="198" t="s">
        <v>686</v>
      </c>
      <c r="C117" s="213" t="s">
        <v>686</v>
      </c>
      <c r="D117" s="198" t="s">
        <v>686</v>
      </c>
      <c r="E117" s="199" t="s">
        <v>686</v>
      </c>
      <c r="F117" s="200" t="str">
        <f t="shared" si="5"/>
        <v/>
      </c>
      <c r="G117" s="200" t="str">
        <f t="shared" si="6"/>
        <v/>
      </c>
    </row>
    <row r="118" spans="2:7" ht="16.5" hidden="1" thickBot="1" x14ac:dyDescent="0.3">
      <c r="B118" s="198" t="s">
        <v>686</v>
      </c>
      <c r="C118" s="213" t="s">
        <v>686</v>
      </c>
      <c r="D118" s="198" t="s">
        <v>686</v>
      </c>
      <c r="E118" s="199" t="s">
        <v>686</v>
      </c>
      <c r="F118" s="200" t="str">
        <f t="shared" si="5"/>
        <v/>
      </c>
      <c r="G118" s="200" t="str">
        <f t="shared" si="6"/>
        <v/>
      </c>
    </row>
    <row r="119" spans="2:7" ht="16.5" hidden="1" thickBot="1" x14ac:dyDescent="0.3">
      <c r="B119" s="198" t="s">
        <v>686</v>
      </c>
      <c r="C119" s="213" t="s">
        <v>686</v>
      </c>
      <c r="D119" s="198" t="s">
        <v>686</v>
      </c>
      <c r="E119" s="199" t="s">
        <v>686</v>
      </c>
      <c r="F119" s="200" t="str">
        <f t="shared" si="5"/>
        <v/>
      </c>
      <c r="G119" s="200" t="str">
        <f t="shared" si="6"/>
        <v/>
      </c>
    </row>
    <row r="120" spans="2:7" ht="16.5" hidden="1" thickBot="1" x14ac:dyDescent="0.3">
      <c r="B120" s="198" t="s">
        <v>686</v>
      </c>
      <c r="C120" s="213" t="s">
        <v>686</v>
      </c>
      <c r="D120" s="198" t="s">
        <v>686</v>
      </c>
      <c r="E120" s="199" t="s">
        <v>686</v>
      </c>
      <c r="F120" s="200" t="str">
        <f t="shared" si="5"/>
        <v/>
      </c>
      <c r="G120" s="200" t="str">
        <f t="shared" si="6"/>
        <v/>
      </c>
    </row>
    <row r="121" spans="2:7" ht="16.5" hidden="1" thickBot="1" x14ac:dyDescent="0.3">
      <c r="B121" s="198" t="s">
        <v>686</v>
      </c>
      <c r="C121" s="213" t="s">
        <v>686</v>
      </c>
      <c r="D121" s="198" t="s">
        <v>686</v>
      </c>
      <c r="E121" s="199" t="s">
        <v>686</v>
      </c>
      <c r="F121" s="200" t="str">
        <f t="shared" si="5"/>
        <v/>
      </c>
      <c r="G121" s="200" t="str">
        <f t="shared" si="6"/>
        <v/>
      </c>
    </row>
    <row r="122" spans="2:7" ht="16.5" hidden="1" thickBot="1" x14ac:dyDescent="0.3">
      <c r="B122" s="198" t="s">
        <v>686</v>
      </c>
      <c r="C122" s="213" t="s">
        <v>686</v>
      </c>
      <c r="D122" s="198" t="s">
        <v>686</v>
      </c>
      <c r="E122" s="199" t="s">
        <v>686</v>
      </c>
      <c r="F122" s="200" t="str">
        <f t="shared" si="5"/>
        <v/>
      </c>
      <c r="G122" s="200" t="str">
        <f t="shared" si="6"/>
        <v/>
      </c>
    </row>
    <row r="123" spans="2:7" ht="16.5" hidden="1" thickBot="1" x14ac:dyDescent="0.3">
      <c r="B123" s="198" t="s">
        <v>686</v>
      </c>
      <c r="C123" s="213" t="s">
        <v>686</v>
      </c>
      <c r="D123" s="198" t="s">
        <v>686</v>
      </c>
      <c r="E123" s="199" t="s">
        <v>686</v>
      </c>
      <c r="F123" s="200" t="str">
        <f t="shared" si="5"/>
        <v/>
      </c>
      <c r="G123" s="200" t="str">
        <f t="shared" si="6"/>
        <v/>
      </c>
    </row>
    <row r="124" spans="2:7" ht="16.5" hidden="1" thickBot="1" x14ac:dyDescent="0.3">
      <c r="B124" s="198" t="s">
        <v>686</v>
      </c>
      <c r="C124" s="213" t="s">
        <v>686</v>
      </c>
      <c r="D124" s="198" t="s">
        <v>686</v>
      </c>
      <c r="E124" s="199" t="s">
        <v>686</v>
      </c>
      <c r="F124" s="200" t="str">
        <f t="shared" si="5"/>
        <v/>
      </c>
      <c r="G124" s="200" t="str">
        <f t="shared" si="6"/>
        <v/>
      </c>
    </row>
    <row r="125" spans="2:7" ht="16.5" hidden="1" thickBot="1" x14ac:dyDescent="0.3">
      <c r="B125" s="198" t="s">
        <v>686</v>
      </c>
      <c r="C125" s="213" t="s">
        <v>686</v>
      </c>
      <c r="D125" s="198" t="s">
        <v>686</v>
      </c>
      <c r="E125" s="199" t="s">
        <v>686</v>
      </c>
      <c r="F125" s="200" t="str">
        <f t="shared" si="5"/>
        <v/>
      </c>
      <c r="G125" s="200" t="str">
        <f t="shared" si="6"/>
        <v/>
      </c>
    </row>
    <row r="126" spans="2:7" ht="16.5" hidden="1" thickBot="1" x14ac:dyDescent="0.3">
      <c r="B126" s="198" t="s">
        <v>686</v>
      </c>
      <c r="C126" s="213" t="s">
        <v>686</v>
      </c>
      <c r="D126" s="198" t="s">
        <v>686</v>
      </c>
      <c r="E126" s="199" t="s">
        <v>686</v>
      </c>
      <c r="F126" s="200" t="str">
        <f t="shared" si="5"/>
        <v/>
      </c>
      <c r="G126" s="200" t="str">
        <f t="shared" si="6"/>
        <v/>
      </c>
    </row>
    <row r="127" spans="2:7" ht="16.5" hidden="1" thickBot="1" x14ac:dyDescent="0.3">
      <c r="B127" s="198" t="s">
        <v>686</v>
      </c>
      <c r="C127" s="213" t="s">
        <v>686</v>
      </c>
      <c r="D127" s="198" t="s">
        <v>686</v>
      </c>
      <c r="E127" s="199" t="s">
        <v>686</v>
      </c>
      <c r="F127" s="200" t="str">
        <f t="shared" si="5"/>
        <v/>
      </c>
      <c r="G127" s="200" t="str">
        <f t="shared" si="6"/>
        <v/>
      </c>
    </row>
    <row r="128" spans="2:7" ht="16.5" hidden="1" thickBot="1" x14ac:dyDescent="0.3">
      <c r="B128" s="198" t="s">
        <v>686</v>
      </c>
      <c r="C128" s="213" t="s">
        <v>686</v>
      </c>
      <c r="D128" s="198" t="s">
        <v>686</v>
      </c>
      <c r="E128" s="199" t="s">
        <v>686</v>
      </c>
      <c r="F128" s="200" t="str">
        <f t="shared" si="5"/>
        <v/>
      </c>
      <c r="G128" s="200" t="str">
        <f t="shared" si="6"/>
        <v/>
      </c>
    </row>
    <row r="129" spans="2:7" ht="16.5" hidden="1" thickBot="1" x14ac:dyDescent="0.3">
      <c r="B129" s="198" t="s">
        <v>686</v>
      </c>
      <c r="C129" s="213" t="s">
        <v>686</v>
      </c>
      <c r="D129" s="198" t="s">
        <v>686</v>
      </c>
      <c r="E129" s="199" t="s">
        <v>686</v>
      </c>
      <c r="F129" s="200" t="str">
        <f t="shared" si="5"/>
        <v/>
      </c>
      <c r="G129" s="200" t="str">
        <f t="shared" si="6"/>
        <v/>
      </c>
    </row>
    <row r="130" spans="2:7" ht="16.5" hidden="1" thickBot="1" x14ac:dyDescent="0.3">
      <c r="B130" s="198" t="s">
        <v>686</v>
      </c>
      <c r="C130" s="213" t="s">
        <v>686</v>
      </c>
      <c r="D130" s="198" t="s">
        <v>686</v>
      </c>
      <c r="E130" s="199" t="s">
        <v>686</v>
      </c>
      <c r="F130" s="200" t="str">
        <f t="shared" si="5"/>
        <v/>
      </c>
      <c r="G130" s="200" t="str">
        <f t="shared" si="6"/>
        <v/>
      </c>
    </row>
    <row r="131" spans="2:7" ht="16.5" hidden="1" thickBot="1" x14ac:dyDescent="0.3">
      <c r="B131" s="198" t="s">
        <v>686</v>
      </c>
      <c r="C131" s="213" t="s">
        <v>686</v>
      </c>
      <c r="D131" s="198" t="s">
        <v>686</v>
      </c>
      <c r="E131" s="199" t="s">
        <v>686</v>
      </c>
      <c r="F131" s="200" t="str">
        <f t="shared" si="5"/>
        <v/>
      </c>
      <c r="G131" s="200" t="str">
        <f t="shared" si="6"/>
        <v/>
      </c>
    </row>
    <row r="132" spans="2:7" ht="16.5" hidden="1" thickBot="1" x14ac:dyDescent="0.3">
      <c r="B132" s="198" t="s">
        <v>686</v>
      </c>
      <c r="C132" s="213" t="s">
        <v>686</v>
      </c>
      <c r="D132" s="198" t="s">
        <v>686</v>
      </c>
      <c r="E132" s="199" t="s">
        <v>686</v>
      </c>
      <c r="F132" s="200" t="str">
        <f t="shared" si="5"/>
        <v/>
      </c>
      <c r="G132" s="200" t="str">
        <f t="shared" si="6"/>
        <v/>
      </c>
    </row>
    <row r="133" spans="2:7" ht="16.5" hidden="1" thickBot="1" x14ac:dyDescent="0.3">
      <c r="B133" s="198" t="s">
        <v>686</v>
      </c>
      <c r="C133" s="213" t="s">
        <v>686</v>
      </c>
      <c r="D133" s="198" t="s">
        <v>686</v>
      </c>
      <c r="E133" s="199" t="s">
        <v>686</v>
      </c>
      <c r="F133" s="200" t="str">
        <f t="shared" ref="F133:F196" si="7">IFERROR(E133/$E$214,"")</f>
        <v/>
      </c>
      <c r="G133" s="200" t="str">
        <f t="shared" si="6"/>
        <v/>
      </c>
    </row>
    <row r="134" spans="2:7" ht="16.5" hidden="1" thickBot="1" x14ac:dyDescent="0.3">
      <c r="B134" s="198" t="s">
        <v>686</v>
      </c>
      <c r="C134" s="213" t="s">
        <v>686</v>
      </c>
      <c r="D134" s="198" t="s">
        <v>686</v>
      </c>
      <c r="E134" s="199" t="s">
        <v>686</v>
      </c>
      <c r="F134" s="200" t="str">
        <f t="shared" si="7"/>
        <v/>
      </c>
      <c r="G134" s="200" t="str">
        <f t="shared" ref="G134:G197" si="8">IF(B134&lt;&gt;"",G133+F134,"")</f>
        <v/>
      </c>
    </row>
    <row r="135" spans="2:7" ht="16.5" hidden="1" thickBot="1" x14ac:dyDescent="0.3">
      <c r="B135" s="198" t="s">
        <v>686</v>
      </c>
      <c r="C135" s="213" t="s">
        <v>686</v>
      </c>
      <c r="D135" s="198" t="s">
        <v>686</v>
      </c>
      <c r="E135" s="199" t="s">
        <v>686</v>
      </c>
      <c r="F135" s="200" t="str">
        <f t="shared" si="7"/>
        <v/>
      </c>
      <c r="G135" s="200" t="str">
        <f t="shared" si="8"/>
        <v/>
      </c>
    </row>
    <row r="136" spans="2:7" ht="16.5" hidden="1" thickBot="1" x14ac:dyDescent="0.3">
      <c r="B136" s="198" t="s">
        <v>686</v>
      </c>
      <c r="C136" s="213" t="s">
        <v>686</v>
      </c>
      <c r="D136" s="198" t="s">
        <v>686</v>
      </c>
      <c r="E136" s="199" t="s">
        <v>686</v>
      </c>
      <c r="F136" s="200" t="str">
        <f t="shared" si="7"/>
        <v/>
      </c>
      <c r="G136" s="200" t="str">
        <f t="shared" si="8"/>
        <v/>
      </c>
    </row>
    <row r="137" spans="2:7" ht="16.5" hidden="1" thickBot="1" x14ac:dyDescent="0.3">
      <c r="B137" s="198" t="s">
        <v>686</v>
      </c>
      <c r="C137" s="213" t="s">
        <v>686</v>
      </c>
      <c r="D137" s="198" t="s">
        <v>686</v>
      </c>
      <c r="E137" s="199" t="s">
        <v>686</v>
      </c>
      <c r="F137" s="200" t="str">
        <f t="shared" si="7"/>
        <v/>
      </c>
      <c r="G137" s="200" t="str">
        <f t="shared" si="8"/>
        <v/>
      </c>
    </row>
    <row r="138" spans="2:7" ht="16.5" hidden="1" thickBot="1" x14ac:dyDescent="0.3">
      <c r="B138" s="198" t="s">
        <v>686</v>
      </c>
      <c r="C138" s="213" t="s">
        <v>686</v>
      </c>
      <c r="D138" s="198" t="s">
        <v>686</v>
      </c>
      <c r="E138" s="199" t="s">
        <v>686</v>
      </c>
      <c r="F138" s="200" t="str">
        <f t="shared" si="7"/>
        <v/>
      </c>
      <c r="G138" s="200" t="str">
        <f t="shared" si="8"/>
        <v/>
      </c>
    </row>
    <row r="139" spans="2:7" ht="16.5" hidden="1" thickBot="1" x14ac:dyDescent="0.3">
      <c r="B139" s="198" t="s">
        <v>686</v>
      </c>
      <c r="C139" s="213" t="s">
        <v>686</v>
      </c>
      <c r="D139" s="198" t="s">
        <v>686</v>
      </c>
      <c r="E139" s="199" t="s">
        <v>686</v>
      </c>
      <c r="F139" s="200" t="str">
        <f t="shared" si="7"/>
        <v/>
      </c>
      <c r="G139" s="200" t="str">
        <f t="shared" si="8"/>
        <v/>
      </c>
    </row>
    <row r="140" spans="2:7" ht="16.5" hidden="1" thickBot="1" x14ac:dyDescent="0.3">
      <c r="B140" s="198" t="s">
        <v>686</v>
      </c>
      <c r="C140" s="213" t="s">
        <v>686</v>
      </c>
      <c r="D140" s="198" t="s">
        <v>686</v>
      </c>
      <c r="E140" s="199" t="s">
        <v>686</v>
      </c>
      <c r="F140" s="200" t="str">
        <f t="shared" si="7"/>
        <v/>
      </c>
      <c r="G140" s="200" t="str">
        <f t="shared" si="8"/>
        <v/>
      </c>
    </row>
    <row r="141" spans="2:7" ht="16.5" hidden="1" thickBot="1" x14ac:dyDescent="0.3">
      <c r="B141" s="198" t="s">
        <v>686</v>
      </c>
      <c r="C141" s="213" t="s">
        <v>686</v>
      </c>
      <c r="D141" s="198" t="s">
        <v>686</v>
      </c>
      <c r="E141" s="199" t="s">
        <v>686</v>
      </c>
      <c r="F141" s="200" t="str">
        <f t="shared" si="7"/>
        <v/>
      </c>
      <c r="G141" s="200" t="str">
        <f t="shared" si="8"/>
        <v/>
      </c>
    </row>
    <row r="142" spans="2:7" ht="16.5" hidden="1" thickBot="1" x14ac:dyDescent="0.3">
      <c r="B142" s="198" t="s">
        <v>686</v>
      </c>
      <c r="C142" s="213" t="s">
        <v>686</v>
      </c>
      <c r="D142" s="198" t="s">
        <v>686</v>
      </c>
      <c r="E142" s="199" t="s">
        <v>686</v>
      </c>
      <c r="F142" s="200" t="str">
        <f t="shared" si="7"/>
        <v/>
      </c>
      <c r="G142" s="200" t="str">
        <f t="shared" si="8"/>
        <v/>
      </c>
    </row>
    <row r="143" spans="2:7" ht="16.5" hidden="1" thickBot="1" x14ac:dyDescent="0.3">
      <c r="B143" s="198" t="s">
        <v>686</v>
      </c>
      <c r="C143" s="213" t="s">
        <v>686</v>
      </c>
      <c r="D143" s="198" t="s">
        <v>686</v>
      </c>
      <c r="E143" s="199" t="s">
        <v>686</v>
      </c>
      <c r="F143" s="200" t="str">
        <f t="shared" si="7"/>
        <v/>
      </c>
      <c r="G143" s="200" t="str">
        <f t="shared" si="8"/>
        <v/>
      </c>
    </row>
    <row r="144" spans="2:7" ht="16.5" hidden="1" thickBot="1" x14ac:dyDescent="0.3">
      <c r="B144" s="198" t="s">
        <v>686</v>
      </c>
      <c r="C144" s="213" t="s">
        <v>686</v>
      </c>
      <c r="D144" s="198" t="s">
        <v>686</v>
      </c>
      <c r="E144" s="199" t="s">
        <v>686</v>
      </c>
      <c r="F144" s="200" t="str">
        <f t="shared" si="7"/>
        <v/>
      </c>
      <c r="G144" s="200" t="str">
        <f t="shared" si="8"/>
        <v/>
      </c>
    </row>
    <row r="145" spans="2:7" ht="16.5" hidden="1" thickBot="1" x14ac:dyDescent="0.3">
      <c r="B145" s="198" t="s">
        <v>686</v>
      </c>
      <c r="C145" s="213" t="s">
        <v>686</v>
      </c>
      <c r="D145" s="198" t="s">
        <v>686</v>
      </c>
      <c r="E145" s="199" t="s">
        <v>686</v>
      </c>
      <c r="F145" s="200" t="str">
        <f t="shared" si="7"/>
        <v/>
      </c>
      <c r="G145" s="200" t="str">
        <f t="shared" si="8"/>
        <v/>
      </c>
    </row>
    <row r="146" spans="2:7" ht="16.5" hidden="1" thickBot="1" x14ac:dyDescent="0.3">
      <c r="B146" s="198" t="s">
        <v>686</v>
      </c>
      <c r="C146" s="213" t="s">
        <v>686</v>
      </c>
      <c r="D146" s="198" t="s">
        <v>686</v>
      </c>
      <c r="E146" s="199" t="s">
        <v>686</v>
      </c>
      <c r="F146" s="200" t="str">
        <f t="shared" si="7"/>
        <v/>
      </c>
      <c r="G146" s="200" t="str">
        <f t="shared" si="8"/>
        <v/>
      </c>
    </row>
    <row r="147" spans="2:7" ht="16.5" hidden="1" thickBot="1" x14ac:dyDescent="0.3">
      <c r="B147" s="198" t="s">
        <v>686</v>
      </c>
      <c r="C147" s="213" t="s">
        <v>686</v>
      </c>
      <c r="D147" s="198" t="s">
        <v>686</v>
      </c>
      <c r="E147" s="199" t="s">
        <v>686</v>
      </c>
      <c r="F147" s="200" t="str">
        <f t="shared" si="7"/>
        <v/>
      </c>
      <c r="G147" s="200" t="str">
        <f t="shared" si="8"/>
        <v/>
      </c>
    </row>
    <row r="148" spans="2:7" ht="16.5" hidden="1" thickBot="1" x14ac:dyDescent="0.3">
      <c r="B148" s="198" t="s">
        <v>686</v>
      </c>
      <c r="C148" s="213" t="s">
        <v>686</v>
      </c>
      <c r="D148" s="198" t="s">
        <v>686</v>
      </c>
      <c r="E148" s="199" t="s">
        <v>686</v>
      </c>
      <c r="F148" s="200" t="str">
        <f t="shared" si="7"/>
        <v/>
      </c>
      <c r="G148" s="200" t="str">
        <f t="shared" si="8"/>
        <v/>
      </c>
    </row>
    <row r="149" spans="2:7" ht="16.5" hidden="1" thickBot="1" x14ac:dyDescent="0.3">
      <c r="B149" s="198" t="s">
        <v>686</v>
      </c>
      <c r="C149" s="213" t="s">
        <v>686</v>
      </c>
      <c r="D149" s="198" t="s">
        <v>686</v>
      </c>
      <c r="E149" s="199" t="s">
        <v>686</v>
      </c>
      <c r="F149" s="200" t="str">
        <f t="shared" si="7"/>
        <v/>
      </c>
      <c r="G149" s="200" t="str">
        <f t="shared" si="8"/>
        <v/>
      </c>
    </row>
    <row r="150" spans="2:7" ht="16.5" hidden="1" thickBot="1" x14ac:dyDescent="0.3">
      <c r="B150" s="198" t="s">
        <v>686</v>
      </c>
      <c r="C150" s="213" t="s">
        <v>686</v>
      </c>
      <c r="D150" s="198" t="s">
        <v>686</v>
      </c>
      <c r="E150" s="199" t="s">
        <v>686</v>
      </c>
      <c r="F150" s="200" t="str">
        <f t="shared" si="7"/>
        <v/>
      </c>
      <c r="G150" s="200" t="str">
        <f t="shared" si="8"/>
        <v/>
      </c>
    </row>
    <row r="151" spans="2:7" ht="16.5" hidden="1" thickBot="1" x14ac:dyDescent="0.3">
      <c r="B151" s="198" t="s">
        <v>686</v>
      </c>
      <c r="C151" s="213" t="s">
        <v>686</v>
      </c>
      <c r="D151" s="198" t="s">
        <v>686</v>
      </c>
      <c r="E151" s="199" t="s">
        <v>686</v>
      </c>
      <c r="F151" s="200" t="str">
        <f t="shared" si="7"/>
        <v/>
      </c>
      <c r="G151" s="200" t="str">
        <f t="shared" si="8"/>
        <v/>
      </c>
    </row>
    <row r="152" spans="2:7" ht="16.5" hidden="1" thickBot="1" x14ac:dyDescent="0.3">
      <c r="B152" s="198" t="s">
        <v>686</v>
      </c>
      <c r="C152" s="213" t="s">
        <v>686</v>
      </c>
      <c r="D152" s="198" t="s">
        <v>686</v>
      </c>
      <c r="E152" s="199" t="s">
        <v>686</v>
      </c>
      <c r="F152" s="200" t="str">
        <f t="shared" si="7"/>
        <v/>
      </c>
      <c r="G152" s="200" t="str">
        <f t="shared" si="8"/>
        <v/>
      </c>
    </row>
    <row r="153" spans="2:7" ht="16.5" hidden="1" thickBot="1" x14ac:dyDescent="0.3">
      <c r="B153" s="198" t="s">
        <v>686</v>
      </c>
      <c r="C153" s="213" t="s">
        <v>686</v>
      </c>
      <c r="D153" s="198" t="s">
        <v>686</v>
      </c>
      <c r="E153" s="199" t="s">
        <v>686</v>
      </c>
      <c r="F153" s="200" t="str">
        <f t="shared" si="7"/>
        <v/>
      </c>
      <c r="G153" s="200" t="str">
        <f t="shared" si="8"/>
        <v/>
      </c>
    </row>
    <row r="154" spans="2:7" ht="16.5" hidden="1" thickBot="1" x14ac:dyDescent="0.3">
      <c r="B154" s="198" t="s">
        <v>686</v>
      </c>
      <c r="C154" s="213" t="s">
        <v>686</v>
      </c>
      <c r="D154" s="198" t="s">
        <v>686</v>
      </c>
      <c r="E154" s="199" t="s">
        <v>686</v>
      </c>
      <c r="F154" s="200" t="str">
        <f t="shared" si="7"/>
        <v/>
      </c>
      <c r="G154" s="200" t="str">
        <f t="shared" si="8"/>
        <v/>
      </c>
    </row>
    <row r="155" spans="2:7" ht="16.5" hidden="1" thickBot="1" x14ac:dyDescent="0.3">
      <c r="B155" s="198" t="s">
        <v>686</v>
      </c>
      <c r="C155" s="213" t="s">
        <v>686</v>
      </c>
      <c r="D155" s="198" t="s">
        <v>686</v>
      </c>
      <c r="E155" s="199" t="s">
        <v>686</v>
      </c>
      <c r="F155" s="200" t="str">
        <f t="shared" si="7"/>
        <v/>
      </c>
      <c r="G155" s="200" t="str">
        <f t="shared" si="8"/>
        <v/>
      </c>
    </row>
    <row r="156" spans="2:7" ht="16.5" hidden="1" thickBot="1" x14ac:dyDescent="0.3">
      <c r="B156" s="198" t="s">
        <v>686</v>
      </c>
      <c r="C156" s="213" t="s">
        <v>686</v>
      </c>
      <c r="D156" s="198" t="s">
        <v>686</v>
      </c>
      <c r="E156" s="199" t="s">
        <v>686</v>
      </c>
      <c r="F156" s="200" t="str">
        <f t="shared" si="7"/>
        <v/>
      </c>
      <c r="G156" s="200" t="str">
        <f t="shared" si="8"/>
        <v/>
      </c>
    </row>
    <row r="157" spans="2:7" ht="16.5" hidden="1" thickBot="1" x14ac:dyDescent="0.3">
      <c r="B157" s="198" t="s">
        <v>686</v>
      </c>
      <c r="C157" s="213" t="s">
        <v>686</v>
      </c>
      <c r="D157" s="198" t="s">
        <v>686</v>
      </c>
      <c r="E157" s="199" t="s">
        <v>686</v>
      </c>
      <c r="F157" s="200" t="str">
        <f t="shared" si="7"/>
        <v/>
      </c>
      <c r="G157" s="200" t="str">
        <f t="shared" si="8"/>
        <v/>
      </c>
    </row>
    <row r="158" spans="2:7" ht="16.5" hidden="1" thickBot="1" x14ac:dyDescent="0.3">
      <c r="B158" s="198" t="s">
        <v>686</v>
      </c>
      <c r="C158" s="213" t="s">
        <v>686</v>
      </c>
      <c r="D158" s="198" t="s">
        <v>686</v>
      </c>
      <c r="E158" s="199" t="s">
        <v>686</v>
      </c>
      <c r="F158" s="200" t="str">
        <f t="shared" si="7"/>
        <v/>
      </c>
      <c r="G158" s="200" t="str">
        <f t="shared" si="8"/>
        <v/>
      </c>
    </row>
    <row r="159" spans="2:7" ht="16.5" hidden="1" thickBot="1" x14ac:dyDescent="0.3">
      <c r="B159" s="198" t="s">
        <v>686</v>
      </c>
      <c r="C159" s="213" t="s">
        <v>686</v>
      </c>
      <c r="D159" s="198" t="s">
        <v>686</v>
      </c>
      <c r="E159" s="199" t="s">
        <v>686</v>
      </c>
      <c r="F159" s="200" t="str">
        <f t="shared" si="7"/>
        <v/>
      </c>
      <c r="G159" s="200" t="str">
        <f t="shared" si="8"/>
        <v/>
      </c>
    </row>
    <row r="160" spans="2:7" ht="16.5" hidden="1" thickBot="1" x14ac:dyDescent="0.3">
      <c r="B160" s="198" t="s">
        <v>686</v>
      </c>
      <c r="C160" s="213" t="s">
        <v>686</v>
      </c>
      <c r="D160" s="198" t="s">
        <v>686</v>
      </c>
      <c r="E160" s="199" t="s">
        <v>686</v>
      </c>
      <c r="F160" s="200" t="str">
        <f t="shared" si="7"/>
        <v/>
      </c>
      <c r="G160" s="200" t="str">
        <f t="shared" si="8"/>
        <v/>
      </c>
    </row>
    <row r="161" spans="2:7" ht="16.5" hidden="1" thickBot="1" x14ac:dyDescent="0.3">
      <c r="B161" s="198" t="s">
        <v>686</v>
      </c>
      <c r="C161" s="213" t="s">
        <v>686</v>
      </c>
      <c r="D161" s="198" t="s">
        <v>686</v>
      </c>
      <c r="E161" s="199" t="s">
        <v>686</v>
      </c>
      <c r="F161" s="200" t="str">
        <f t="shared" si="7"/>
        <v/>
      </c>
      <c r="G161" s="200" t="str">
        <f t="shared" si="8"/>
        <v/>
      </c>
    </row>
    <row r="162" spans="2:7" ht="16.5" hidden="1" thickBot="1" x14ac:dyDescent="0.3">
      <c r="B162" s="198" t="s">
        <v>686</v>
      </c>
      <c r="C162" s="213" t="s">
        <v>686</v>
      </c>
      <c r="D162" s="198" t="s">
        <v>686</v>
      </c>
      <c r="E162" s="199" t="s">
        <v>686</v>
      </c>
      <c r="F162" s="200" t="str">
        <f t="shared" si="7"/>
        <v/>
      </c>
      <c r="G162" s="200" t="str">
        <f t="shared" si="8"/>
        <v/>
      </c>
    </row>
    <row r="163" spans="2:7" ht="16.5" hidden="1" thickBot="1" x14ac:dyDescent="0.3">
      <c r="B163" s="198" t="s">
        <v>686</v>
      </c>
      <c r="C163" s="213" t="s">
        <v>686</v>
      </c>
      <c r="D163" s="198" t="s">
        <v>686</v>
      </c>
      <c r="E163" s="199" t="s">
        <v>686</v>
      </c>
      <c r="F163" s="200" t="str">
        <f t="shared" si="7"/>
        <v/>
      </c>
      <c r="G163" s="200" t="str">
        <f t="shared" si="8"/>
        <v/>
      </c>
    </row>
    <row r="164" spans="2:7" ht="16.5" hidden="1" thickBot="1" x14ac:dyDescent="0.3">
      <c r="B164" s="198" t="s">
        <v>686</v>
      </c>
      <c r="C164" s="213" t="s">
        <v>686</v>
      </c>
      <c r="D164" s="198" t="s">
        <v>686</v>
      </c>
      <c r="E164" s="199" t="s">
        <v>686</v>
      </c>
      <c r="F164" s="200" t="str">
        <f t="shared" si="7"/>
        <v/>
      </c>
      <c r="G164" s="200" t="str">
        <f t="shared" si="8"/>
        <v/>
      </c>
    </row>
    <row r="165" spans="2:7" ht="16.5" hidden="1" thickBot="1" x14ac:dyDescent="0.3">
      <c r="B165" s="198" t="s">
        <v>686</v>
      </c>
      <c r="C165" s="213" t="s">
        <v>686</v>
      </c>
      <c r="D165" s="198" t="s">
        <v>686</v>
      </c>
      <c r="E165" s="199" t="s">
        <v>686</v>
      </c>
      <c r="F165" s="200" t="str">
        <f t="shared" si="7"/>
        <v/>
      </c>
      <c r="G165" s="200" t="str">
        <f t="shared" si="8"/>
        <v/>
      </c>
    </row>
    <row r="166" spans="2:7" ht="16.5" hidden="1" thickBot="1" x14ac:dyDescent="0.3">
      <c r="B166" s="198" t="s">
        <v>686</v>
      </c>
      <c r="C166" s="213" t="s">
        <v>686</v>
      </c>
      <c r="D166" s="198" t="s">
        <v>686</v>
      </c>
      <c r="E166" s="199" t="s">
        <v>686</v>
      </c>
      <c r="F166" s="200" t="str">
        <f t="shared" si="7"/>
        <v/>
      </c>
      <c r="G166" s="200" t="str">
        <f t="shared" si="8"/>
        <v/>
      </c>
    </row>
    <row r="167" spans="2:7" ht="16.5" hidden="1" thickBot="1" x14ac:dyDescent="0.3">
      <c r="B167" s="198" t="s">
        <v>686</v>
      </c>
      <c r="C167" s="213" t="s">
        <v>686</v>
      </c>
      <c r="D167" s="198" t="s">
        <v>686</v>
      </c>
      <c r="E167" s="199" t="s">
        <v>686</v>
      </c>
      <c r="F167" s="200" t="str">
        <f t="shared" si="7"/>
        <v/>
      </c>
      <c r="G167" s="200" t="str">
        <f t="shared" si="8"/>
        <v/>
      </c>
    </row>
    <row r="168" spans="2:7" ht="16.5" hidden="1" thickBot="1" x14ac:dyDescent="0.3">
      <c r="B168" s="198" t="s">
        <v>686</v>
      </c>
      <c r="C168" s="213" t="s">
        <v>686</v>
      </c>
      <c r="D168" s="198" t="s">
        <v>686</v>
      </c>
      <c r="E168" s="199" t="s">
        <v>686</v>
      </c>
      <c r="F168" s="200" t="str">
        <f t="shared" si="7"/>
        <v/>
      </c>
      <c r="G168" s="200" t="str">
        <f t="shared" si="8"/>
        <v/>
      </c>
    </row>
    <row r="169" spans="2:7" ht="16.5" hidden="1" thickBot="1" x14ac:dyDescent="0.3">
      <c r="B169" s="198" t="s">
        <v>686</v>
      </c>
      <c r="C169" s="213" t="s">
        <v>686</v>
      </c>
      <c r="D169" s="198" t="s">
        <v>686</v>
      </c>
      <c r="E169" s="199" t="s">
        <v>686</v>
      </c>
      <c r="F169" s="200" t="str">
        <f t="shared" si="7"/>
        <v/>
      </c>
      <c r="G169" s="200" t="str">
        <f t="shared" si="8"/>
        <v/>
      </c>
    </row>
    <row r="170" spans="2:7" ht="16.5" hidden="1" thickBot="1" x14ac:dyDescent="0.3">
      <c r="B170" s="198" t="s">
        <v>686</v>
      </c>
      <c r="C170" s="213" t="s">
        <v>686</v>
      </c>
      <c r="D170" s="198" t="s">
        <v>686</v>
      </c>
      <c r="E170" s="199" t="s">
        <v>686</v>
      </c>
      <c r="F170" s="200" t="str">
        <f t="shared" si="7"/>
        <v/>
      </c>
      <c r="G170" s="200" t="str">
        <f t="shared" si="8"/>
        <v/>
      </c>
    </row>
    <row r="171" spans="2:7" ht="16.5" hidden="1" thickBot="1" x14ac:dyDescent="0.3">
      <c r="B171" s="198" t="s">
        <v>686</v>
      </c>
      <c r="C171" s="213" t="s">
        <v>686</v>
      </c>
      <c r="D171" s="198" t="s">
        <v>686</v>
      </c>
      <c r="E171" s="199" t="s">
        <v>686</v>
      </c>
      <c r="F171" s="200" t="str">
        <f t="shared" si="7"/>
        <v/>
      </c>
      <c r="G171" s="200" t="str">
        <f t="shared" si="8"/>
        <v/>
      </c>
    </row>
    <row r="172" spans="2:7" ht="16.5" hidden="1" thickBot="1" x14ac:dyDescent="0.3">
      <c r="B172" s="198" t="s">
        <v>686</v>
      </c>
      <c r="C172" s="213" t="s">
        <v>686</v>
      </c>
      <c r="D172" s="198" t="s">
        <v>686</v>
      </c>
      <c r="E172" s="199" t="s">
        <v>686</v>
      </c>
      <c r="F172" s="200" t="str">
        <f t="shared" si="7"/>
        <v/>
      </c>
      <c r="G172" s="200" t="str">
        <f t="shared" si="8"/>
        <v/>
      </c>
    </row>
    <row r="173" spans="2:7" ht="16.5" hidden="1" thickBot="1" x14ac:dyDescent="0.3">
      <c r="B173" s="198" t="s">
        <v>686</v>
      </c>
      <c r="C173" s="213" t="s">
        <v>686</v>
      </c>
      <c r="D173" s="198" t="s">
        <v>686</v>
      </c>
      <c r="E173" s="199" t="s">
        <v>686</v>
      </c>
      <c r="F173" s="200" t="str">
        <f t="shared" si="7"/>
        <v/>
      </c>
      <c r="G173" s="200" t="str">
        <f t="shared" si="8"/>
        <v/>
      </c>
    </row>
    <row r="174" spans="2:7" ht="16.5" hidden="1" thickBot="1" x14ac:dyDescent="0.3">
      <c r="B174" s="198" t="s">
        <v>686</v>
      </c>
      <c r="C174" s="213" t="s">
        <v>686</v>
      </c>
      <c r="D174" s="198" t="s">
        <v>686</v>
      </c>
      <c r="E174" s="199" t="s">
        <v>686</v>
      </c>
      <c r="F174" s="200" t="str">
        <f t="shared" si="7"/>
        <v/>
      </c>
      <c r="G174" s="200" t="str">
        <f t="shared" si="8"/>
        <v/>
      </c>
    </row>
    <row r="175" spans="2:7" ht="16.5" hidden="1" thickBot="1" x14ac:dyDescent="0.3">
      <c r="B175" s="198" t="s">
        <v>686</v>
      </c>
      <c r="C175" s="213" t="s">
        <v>686</v>
      </c>
      <c r="D175" s="198" t="s">
        <v>686</v>
      </c>
      <c r="E175" s="199" t="s">
        <v>686</v>
      </c>
      <c r="F175" s="200" t="str">
        <f t="shared" si="7"/>
        <v/>
      </c>
      <c r="G175" s="200" t="str">
        <f t="shared" si="8"/>
        <v/>
      </c>
    </row>
    <row r="176" spans="2:7" ht="16.5" hidden="1" thickBot="1" x14ac:dyDescent="0.3">
      <c r="B176" s="198" t="s">
        <v>686</v>
      </c>
      <c r="C176" s="213" t="s">
        <v>686</v>
      </c>
      <c r="D176" s="198" t="s">
        <v>686</v>
      </c>
      <c r="E176" s="199" t="s">
        <v>686</v>
      </c>
      <c r="F176" s="200" t="str">
        <f t="shared" si="7"/>
        <v/>
      </c>
      <c r="G176" s="200" t="str">
        <f t="shared" si="8"/>
        <v/>
      </c>
    </row>
    <row r="177" spans="2:7" ht="16.5" hidden="1" thickBot="1" x14ac:dyDescent="0.3">
      <c r="B177" s="198" t="s">
        <v>686</v>
      </c>
      <c r="C177" s="213" t="s">
        <v>686</v>
      </c>
      <c r="D177" s="198" t="s">
        <v>686</v>
      </c>
      <c r="E177" s="199" t="s">
        <v>686</v>
      </c>
      <c r="F177" s="200" t="str">
        <f t="shared" si="7"/>
        <v/>
      </c>
      <c r="G177" s="200" t="str">
        <f t="shared" si="8"/>
        <v/>
      </c>
    </row>
    <row r="178" spans="2:7" ht="16.5" hidden="1" thickBot="1" x14ac:dyDescent="0.3">
      <c r="B178" s="198" t="s">
        <v>686</v>
      </c>
      <c r="C178" s="213" t="s">
        <v>686</v>
      </c>
      <c r="D178" s="198" t="s">
        <v>686</v>
      </c>
      <c r="E178" s="199" t="s">
        <v>686</v>
      </c>
      <c r="F178" s="200" t="str">
        <f t="shared" si="7"/>
        <v/>
      </c>
      <c r="G178" s="200" t="str">
        <f t="shared" si="8"/>
        <v/>
      </c>
    </row>
    <row r="179" spans="2:7" ht="16.5" hidden="1" thickBot="1" x14ac:dyDescent="0.3">
      <c r="B179" s="198" t="s">
        <v>686</v>
      </c>
      <c r="C179" s="213" t="s">
        <v>686</v>
      </c>
      <c r="D179" s="198" t="s">
        <v>686</v>
      </c>
      <c r="E179" s="199" t="s">
        <v>686</v>
      </c>
      <c r="F179" s="200" t="str">
        <f t="shared" si="7"/>
        <v/>
      </c>
      <c r="G179" s="200" t="str">
        <f t="shared" si="8"/>
        <v/>
      </c>
    </row>
    <row r="180" spans="2:7" ht="16.5" hidden="1" thickBot="1" x14ac:dyDescent="0.3">
      <c r="B180" s="198" t="s">
        <v>686</v>
      </c>
      <c r="C180" s="213" t="s">
        <v>686</v>
      </c>
      <c r="D180" s="198" t="s">
        <v>686</v>
      </c>
      <c r="E180" s="199" t="s">
        <v>686</v>
      </c>
      <c r="F180" s="200" t="str">
        <f t="shared" si="7"/>
        <v/>
      </c>
      <c r="G180" s="200" t="str">
        <f t="shared" si="8"/>
        <v/>
      </c>
    </row>
    <row r="181" spans="2:7" ht="16.5" hidden="1" thickBot="1" x14ac:dyDescent="0.3">
      <c r="B181" s="198" t="s">
        <v>686</v>
      </c>
      <c r="C181" s="213" t="s">
        <v>686</v>
      </c>
      <c r="D181" s="198" t="s">
        <v>686</v>
      </c>
      <c r="E181" s="199" t="s">
        <v>686</v>
      </c>
      <c r="F181" s="200" t="str">
        <f t="shared" si="7"/>
        <v/>
      </c>
      <c r="G181" s="200" t="str">
        <f t="shared" si="8"/>
        <v/>
      </c>
    </row>
    <row r="182" spans="2:7" ht="16.5" hidden="1" thickBot="1" x14ac:dyDescent="0.3">
      <c r="B182" s="198" t="s">
        <v>686</v>
      </c>
      <c r="C182" s="213" t="s">
        <v>686</v>
      </c>
      <c r="D182" s="198" t="s">
        <v>686</v>
      </c>
      <c r="E182" s="199" t="s">
        <v>686</v>
      </c>
      <c r="F182" s="200" t="str">
        <f t="shared" si="7"/>
        <v/>
      </c>
      <c r="G182" s="200" t="str">
        <f t="shared" si="8"/>
        <v/>
      </c>
    </row>
    <row r="183" spans="2:7" ht="16.5" hidden="1" thickBot="1" x14ac:dyDescent="0.3">
      <c r="B183" s="198" t="s">
        <v>686</v>
      </c>
      <c r="C183" s="213" t="s">
        <v>686</v>
      </c>
      <c r="D183" s="198" t="s">
        <v>686</v>
      </c>
      <c r="E183" s="199" t="s">
        <v>686</v>
      </c>
      <c r="F183" s="200" t="str">
        <f t="shared" si="7"/>
        <v/>
      </c>
      <c r="G183" s="200" t="str">
        <f t="shared" si="8"/>
        <v/>
      </c>
    </row>
    <row r="184" spans="2:7" ht="16.5" hidden="1" thickBot="1" x14ac:dyDescent="0.3">
      <c r="B184" s="198" t="s">
        <v>686</v>
      </c>
      <c r="C184" s="213" t="s">
        <v>686</v>
      </c>
      <c r="D184" s="198" t="s">
        <v>686</v>
      </c>
      <c r="E184" s="199" t="s">
        <v>686</v>
      </c>
      <c r="F184" s="200" t="str">
        <f t="shared" si="7"/>
        <v/>
      </c>
      <c r="G184" s="200" t="str">
        <f t="shared" si="8"/>
        <v/>
      </c>
    </row>
    <row r="185" spans="2:7" ht="16.5" hidden="1" thickBot="1" x14ac:dyDescent="0.3">
      <c r="B185" s="198" t="s">
        <v>686</v>
      </c>
      <c r="C185" s="213" t="s">
        <v>686</v>
      </c>
      <c r="D185" s="198" t="s">
        <v>686</v>
      </c>
      <c r="E185" s="199" t="s">
        <v>686</v>
      </c>
      <c r="F185" s="200" t="str">
        <f t="shared" si="7"/>
        <v/>
      </c>
      <c r="G185" s="200" t="str">
        <f t="shared" si="8"/>
        <v/>
      </c>
    </row>
    <row r="186" spans="2:7" ht="16.5" hidden="1" thickBot="1" x14ac:dyDescent="0.3">
      <c r="B186" s="198" t="s">
        <v>686</v>
      </c>
      <c r="C186" s="213" t="s">
        <v>686</v>
      </c>
      <c r="D186" s="198" t="s">
        <v>686</v>
      </c>
      <c r="E186" s="199" t="s">
        <v>686</v>
      </c>
      <c r="F186" s="200" t="str">
        <f t="shared" si="7"/>
        <v/>
      </c>
      <c r="G186" s="200" t="str">
        <f t="shared" si="8"/>
        <v/>
      </c>
    </row>
    <row r="187" spans="2:7" ht="16.5" hidden="1" thickBot="1" x14ac:dyDescent="0.3">
      <c r="B187" s="198" t="s">
        <v>686</v>
      </c>
      <c r="C187" s="213" t="s">
        <v>686</v>
      </c>
      <c r="D187" s="198" t="s">
        <v>686</v>
      </c>
      <c r="E187" s="199" t="s">
        <v>686</v>
      </c>
      <c r="F187" s="200" t="str">
        <f t="shared" si="7"/>
        <v/>
      </c>
      <c r="G187" s="200" t="str">
        <f t="shared" si="8"/>
        <v/>
      </c>
    </row>
    <row r="188" spans="2:7" ht="16.5" hidden="1" thickBot="1" x14ac:dyDescent="0.3">
      <c r="B188" s="198" t="s">
        <v>686</v>
      </c>
      <c r="C188" s="213" t="s">
        <v>686</v>
      </c>
      <c r="D188" s="198" t="s">
        <v>686</v>
      </c>
      <c r="E188" s="199" t="s">
        <v>686</v>
      </c>
      <c r="F188" s="200" t="str">
        <f t="shared" si="7"/>
        <v/>
      </c>
      <c r="G188" s="200" t="str">
        <f t="shared" si="8"/>
        <v/>
      </c>
    </row>
    <row r="189" spans="2:7" ht="16.5" hidden="1" thickBot="1" x14ac:dyDescent="0.3">
      <c r="B189" s="198" t="s">
        <v>686</v>
      </c>
      <c r="C189" s="213" t="s">
        <v>686</v>
      </c>
      <c r="D189" s="198" t="s">
        <v>686</v>
      </c>
      <c r="E189" s="199" t="s">
        <v>686</v>
      </c>
      <c r="F189" s="200" t="str">
        <f t="shared" si="7"/>
        <v/>
      </c>
      <c r="G189" s="200" t="str">
        <f t="shared" si="8"/>
        <v/>
      </c>
    </row>
    <row r="190" spans="2:7" ht="16.5" hidden="1" thickBot="1" x14ac:dyDescent="0.3">
      <c r="B190" s="198" t="s">
        <v>686</v>
      </c>
      <c r="C190" s="213" t="s">
        <v>686</v>
      </c>
      <c r="D190" s="198" t="s">
        <v>686</v>
      </c>
      <c r="E190" s="199" t="s">
        <v>686</v>
      </c>
      <c r="F190" s="200" t="str">
        <f t="shared" si="7"/>
        <v/>
      </c>
      <c r="G190" s="200" t="str">
        <f t="shared" si="8"/>
        <v/>
      </c>
    </row>
    <row r="191" spans="2:7" ht="16.5" hidden="1" thickBot="1" x14ac:dyDescent="0.3">
      <c r="B191" s="198" t="s">
        <v>686</v>
      </c>
      <c r="C191" s="213" t="s">
        <v>686</v>
      </c>
      <c r="D191" s="198" t="s">
        <v>686</v>
      </c>
      <c r="E191" s="199" t="s">
        <v>686</v>
      </c>
      <c r="F191" s="200" t="str">
        <f t="shared" si="7"/>
        <v/>
      </c>
      <c r="G191" s="200" t="str">
        <f t="shared" si="8"/>
        <v/>
      </c>
    </row>
    <row r="192" spans="2:7" ht="16.5" hidden="1" thickBot="1" x14ac:dyDescent="0.3">
      <c r="B192" s="198" t="s">
        <v>686</v>
      </c>
      <c r="C192" s="213" t="s">
        <v>686</v>
      </c>
      <c r="D192" s="198" t="s">
        <v>686</v>
      </c>
      <c r="E192" s="199" t="s">
        <v>686</v>
      </c>
      <c r="F192" s="200" t="str">
        <f t="shared" si="7"/>
        <v/>
      </c>
      <c r="G192" s="200" t="str">
        <f t="shared" si="8"/>
        <v/>
      </c>
    </row>
    <row r="193" spans="2:7" ht="16.5" hidden="1" thickBot="1" x14ac:dyDescent="0.3">
      <c r="B193" s="198" t="s">
        <v>686</v>
      </c>
      <c r="C193" s="213" t="s">
        <v>686</v>
      </c>
      <c r="D193" s="198" t="s">
        <v>686</v>
      </c>
      <c r="E193" s="199" t="s">
        <v>686</v>
      </c>
      <c r="F193" s="200" t="str">
        <f t="shared" si="7"/>
        <v/>
      </c>
      <c r="G193" s="200" t="str">
        <f t="shared" si="8"/>
        <v/>
      </c>
    </row>
    <row r="194" spans="2:7" ht="16.5" hidden="1" thickBot="1" x14ac:dyDescent="0.3">
      <c r="B194" s="198" t="s">
        <v>686</v>
      </c>
      <c r="C194" s="213" t="s">
        <v>686</v>
      </c>
      <c r="D194" s="198" t="s">
        <v>686</v>
      </c>
      <c r="E194" s="199" t="s">
        <v>686</v>
      </c>
      <c r="F194" s="200" t="str">
        <f t="shared" si="7"/>
        <v/>
      </c>
      <c r="G194" s="200" t="str">
        <f t="shared" si="8"/>
        <v/>
      </c>
    </row>
    <row r="195" spans="2:7" ht="16.5" hidden="1" thickBot="1" x14ac:dyDescent="0.3">
      <c r="B195" s="198" t="s">
        <v>686</v>
      </c>
      <c r="C195" s="213" t="s">
        <v>686</v>
      </c>
      <c r="D195" s="198" t="s">
        <v>686</v>
      </c>
      <c r="E195" s="199" t="s">
        <v>686</v>
      </c>
      <c r="F195" s="200" t="str">
        <f t="shared" si="7"/>
        <v/>
      </c>
      <c r="G195" s="200" t="str">
        <f t="shared" si="8"/>
        <v/>
      </c>
    </row>
    <row r="196" spans="2:7" ht="16.5" hidden="1" thickBot="1" x14ac:dyDescent="0.3">
      <c r="B196" s="198" t="s">
        <v>686</v>
      </c>
      <c r="C196" s="213" t="s">
        <v>686</v>
      </c>
      <c r="D196" s="198" t="s">
        <v>686</v>
      </c>
      <c r="E196" s="199" t="s">
        <v>686</v>
      </c>
      <c r="F196" s="200" t="str">
        <f t="shared" si="7"/>
        <v/>
      </c>
      <c r="G196" s="200" t="str">
        <f t="shared" si="8"/>
        <v/>
      </c>
    </row>
    <row r="197" spans="2:7" ht="16.5" hidden="1" thickBot="1" x14ac:dyDescent="0.3">
      <c r="B197" s="198" t="s">
        <v>686</v>
      </c>
      <c r="C197" s="213" t="s">
        <v>686</v>
      </c>
      <c r="D197" s="198" t="s">
        <v>686</v>
      </c>
      <c r="E197" s="199" t="s">
        <v>686</v>
      </c>
      <c r="F197" s="200" t="str">
        <f t="shared" ref="F197:F213" si="9">IFERROR(E197/$E$214,"")</f>
        <v/>
      </c>
      <c r="G197" s="200" t="str">
        <f t="shared" si="8"/>
        <v/>
      </c>
    </row>
    <row r="198" spans="2:7" ht="16.5" hidden="1" thickBot="1" x14ac:dyDescent="0.3">
      <c r="B198" s="198" t="s">
        <v>686</v>
      </c>
      <c r="C198" s="213" t="s">
        <v>686</v>
      </c>
      <c r="D198" s="198" t="s">
        <v>686</v>
      </c>
      <c r="E198" s="199" t="s">
        <v>686</v>
      </c>
      <c r="F198" s="200" t="str">
        <f t="shared" si="9"/>
        <v/>
      </c>
      <c r="G198" s="200" t="str">
        <f t="shared" ref="G198:G213" si="10">IF(B198&lt;&gt;"",G197+F198,"")</f>
        <v/>
      </c>
    </row>
    <row r="199" spans="2:7" ht="16.5" hidden="1" thickBot="1" x14ac:dyDescent="0.3">
      <c r="B199" s="198" t="s">
        <v>686</v>
      </c>
      <c r="C199" s="213" t="s">
        <v>686</v>
      </c>
      <c r="D199" s="198" t="s">
        <v>686</v>
      </c>
      <c r="E199" s="199" t="s">
        <v>686</v>
      </c>
      <c r="F199" s="200" t="str">
        <f t="shared" si="9"/>
        <v/>
      </c>
      <c r="G199" s="200" t="str">
        <f t="shared" si="10"/>
        <v/>
      </c>
    </row>
    <row r="200" spans="2:7" ht="16.5" hidden="1" thickBot="1" x14ac:dyDescent="0.3">
      <c r="B200" s="198" t="s">
        <v>686</v>
      </c>
      <c r="C200" s="213" t="s">
        <v>686</v>
      </c>
      <c r="D200" s="198" t="s">
        <v>686</v>
      </c>
      <c r="E200" s="199" t="s">
        <v>686</v>
      </c>
      <c r="F200" s="200" t="str">
        <f t="shared" si="9"/>
        <v/>
      </c>
      <c r="G200" s="200" t="str">
        <f t="shared" si="10"/>
        <v/>
      </c>
    </row>
    <row r="201" spans="2:7" ht="16.5" hidden="1" thickBot="1" x14ac:dyDescent="0.3">
      <c r="B201" s="198" t="s">
        <v>686</v>
      </c>
      <c r="C201" s="213" t="s">
        <v>686</v>
      </c>
      <c r="D201" s="198" t="s">
        <v>686</v>
      </c>
      <c r="E201" s="199" t="s">
        <v>686</v>
      </c>
      <c r="F201" s="200" t="str">
        <f t="shared" si="9"/>
        <v/>
      </c>
      <c r="G201" s="200" t="str">
        <f t="shared" si="10"/>
        <v/>
      </c>
    </row>
    <row r="202" spans="2:7" ht="16.5" hidden="1" thickBot="1" x14ac:dyDescent="0.3">
      <c r="B202" s="198" t="s">
        <v>686</v>
      </c>
      <c r="C202" s="213" t="s">
        <v>686</v>
      </c>
      <c r="D202" s="198" t="s">
        <v>686</v>
      </c>
      <c r="E202" s="199" t="s">
        <v>686</v>
      </c>
      <c r="F202" s="200" t="str">
        <f t="shared" si="9"/>
        <v/>
      </c>
      <c r="G202" s="200" t="str">
        <f t="shared" si="10"/>
        <v/>
      </c>
    </row>
    <row r="203" spans="2:7" ht="16.5" hidden="1" thickBot="1" x14ac:dyDescent="0.3">
      <c r="B203" s="198" t="s">
        <v>686</v>
      </c>
      <c r="C203" s="213" t="s">
        <v>686</v>
      </c>
      <c r="D203" s="198" t="s">
        <v>686</v>
      </c>
      <c r="E203" s="199" t="s">
        <v>686</v>
      </c>
      <c r="F203" s="200" t="str">
        <f t="shared" si="9"/>
        <v/>
      </c>
      <c r="G203" s="200" t="str">
        <f t="shared" si="10"/>
        <v/>
      </c>
    </row>
    <row r="204" spans="2:7" ht="16.5" hidden="1" thickBot="1" x14ac:dyDescent="0.3">
      <c r="B204" s="198" t="s">
        <v>686</v>
      </c>
      <c r="C204" s="213" t="s">
        <v>686</v>
      </c>
      <c r="D204" s="198" t="s">
        <v>686</v>
      </c>
      <c r="E204" s="199" t="s">
        <v>686</v>
      </c>
      <c r="F204" s="200" t="str">
        <f t="shared" si="9"/>
        <v/>
      </c>
      <c r="G204" s="200" t="str">
        <f t="shared" si="10"/>
        <v/>
      </c>
    </row>
    <row r="205" spans="2:7" ht="16.5" hidden="1" thickBot="1" x14ac:dyDescent="0.3">
      <c r="B205" s="198" t="s">
        <v>686</v>
      </c>
      <c r="C205" s="213" t="s">
        <v>686</v>
      </c>
      <c r="D205" s="198" t="s">
        <v>686</v>
      </c>
      <c r="E205" s="199" t="s">
        <v>686</v>
      </c>
      <c r="F205" s="200" t="str">
        <f t="shared" si="9"/>
        <v/>
      </c>
      <c r="G205" s="200" t="str">
        <f t="shared" si="10"/>
        <v/>
      </c>
    </row>
    <row r="206" spans="2:7" ht="16.5" hidden="1" thickBot="1" x14ac:dyDescent="0.3">
      <c r="B206" s="198" t="s">
        <v>686</v>
      </c>
      <c r="C206" s="213" t="s">
        <v>686</v>
      </c>
      <c r="D206" s="198" t="s">
        <v>686</v>
      </c>
      <c r="E206" s="199" t="s">
        <v>686</v>
      </c>
      <c r="F206" s="200" t="str">
        <f t="shared" si="9"/>
        <v/>
      </c>
      <c r="G206" s="200" t="str">
        <f t="shared" si="10"/>
        <v/>
      </c>
    </row>
    <row r="207" spans="2:7" ht="16.5" hidden="1" thickBot="1" x14ac:dyDescent="0.3">
      <c r="B207" s="198" t="s">
        <v>686</v>
      </c>
      <c r="C207" s="213" t="s">
        <v>686</v>
      </c>
      <c r="D207" s="198" t="s">
        <v>686</v>
      </c>
      <c r="E207" s="199" t="s">
        <v>686</v>
      </c>
      <c r="F207" s="200" t="str">
        <f t="shared" si="9"/>
        <v/>
      </c>
      <c r="G207" s="200" t="str">
        <f t="shared" si="10"/>
        <v/>
      </c>
    </row>
    <row r="208" spans="2:7" ht="16.5" hidden="1" thickBot="1" x14ac:dyDescent="0.3">
      <c r="B208" s="198" t="s">
        <v>686</v>
      </c>
      <c r="C208" s="213" t="s">
        <v>686</v>
      </c>
      <c r="D208" s="198" t="s">
        <v>686</v>
      </c>
      <c r="E208" s="199" t="s">
        <v>686</v>
      </c>
      <c r="F208" s="200" t="str">
        <f t="shared" si="9"/>
        <v/>
      </c>
      <c r="G208" s="200" t="str">
        <f t="shared" si="10"/>
        <v/>
      </c>
    </row>
    <row r="209" spans="2:17" ht="16.5" hidden="1" thickBot="1" x14ac:dyDescent="0.3">
      <c r="B209" s="198" t="s">
        <v>686</v>
      </c>
      <c r="C209" s="213" t="s">
        <v>686</v>
      </c>
      <c r="D209" s="198" t="s">
        <v>686</v>
      </c>
      <c r="E209" s="199" t="s">
        <v>686</v>
      </c>
      <c r="F209" s="200" t="str">
        <f t="shared" si="9"/>
        <v/>
      </c>
      <c r="G209" s="200" t="str">
        <f t="shared" si="10"/>
        <v/>
      </c>
    </row>
    <row r="210" spans="2:17" ht="16.5" hidden="1" thickBot="1" x14ac:dyDescent="0.3">
      <c r="B210" s="198" t="s">
        <v>686</v>
      </c>
      <c r="C210" s="213" t="s">
        <v>686</v>
      </c>
      <c r="D210" s="198" t="s">
        <v>686</v>
      </c>
      <c r="E210" s="199" t="s">
        <v>686</v>
      </c>
      <c r="F210" s="200" t="str">
        <f t="shared" si="9"/>
        <v/>
      </c>
      <c r="G210" s="200" t="str">
        <f t="shared" si="10"/>
        <v/>
      </c>
    </row>
    <row r="211" spans="2:17" ht="16.5" hidden="1" thickBot="1" x14ac:dyDescent="0.3">
      <c r="B211" s="198" t="s">
        <v>686</v>
      </c>
      <c r="C211" s="213" t="s">
        <v>686</v>
      </c>
      <c r="D211" s="198" t="s">
        <v>686</v>
      </c>
      <c r="E211" s="199" t="s">
        <v>686</v>
      </c>
      <c r="F211" s="200" t="str">
        <f t="shared" si="9"/>
        <v/>
      </c>
      <c r="G211" s="200" t="str">
        <f t="shared" si="10"/>
        <v/>
      </c>
    </row>
    <row r="212" spans="2:17" ht="16.5" hidden="1" thickBot="1" x14ac:dyDescent="0.3">
      <c r="B212" s="198" t="s">
        <v>686</v>
      </c>
      <c r="C212" s="213" t="s">
        <v>686</v>
      </c>
      <c r="D212" s="198" t="s">
        <v>686</v>
      </c>
      <c r="E212" s="199" t="s">
        <v>686</v>
      </c>
      <c r="F212" s="200" t="str">
        <f t="shared" si="9"/>
        <v/>
      </c>
      <c r="G212" s="200" t="str">
        <f t="shared" si="10"/>
        <v/>
      </c>
    </row>
    <row r="213" spans="2:17" ht="16.5" hidden="1" thickBot="1" x14ac:dyDescent="0.3">
      <c r="B213" s="198" t="s">
        <v>686</v>
      </c>
      <c r="C213" s="213" t="s">
        <v>686</v>
      </c>
      <c r="D213" s="198" t="s">
        <v>686</v>
      </c>
      <c r="E213" s="199" t="s">
        <v>686</v>
      </c>
      <c r="F213" s="200" t="str">
        <f t="shared" si="9"/>
        <v/>
      </c>
      <c r="G213" s="200" t="str">
        <f t="shared" si="10"/>
        <v/>
      </c>
    </row>
    <row r="214" spans="2:17" s="283" customFormat="1" ht="16.5" thickBot="1" x14ac:dyDescent="0.3">
      <c r="B214" s="878" t="s">
        <v>608</v>
      </c>
      <c r="C214" s="879"/>
      <c r="D214" s="879"/>
      <c r="E214" s="880">
        <f>SUM($E$68:$E$213)</f>
        <v>588507.76003683219</v>
      </c>
      <c r="F214" s="880"/>
      <c r="G214" s="880"/>
      <c r="H214" s="279"/>
      <c r="I214" s="282"/>
      <c r="J214" s="282"/>
      <c r="K214" s="278"/>
      <c r="L214" s="279"/>
      <c r="M214" s="279"/>
      <c r="N214" s="280"/>
      <c r="O214" s="281"/>
      <c r="P214" s="279"/>
      <c r="Q214" s="282"/>
    </row>
    <row r="215" spans="2:17" s="137" customFormat="1" ht="16.5" thickBot="1" x14ac:dyDescent="0.3">
      <c r="B215" s="272"/>
      <c r="C215" s="273"/>
      <c r="D215" s="274"/>
      <c r="E215" s="274"/>
      <c r="F215" s="275"/>
      <c r="G215" s="276"/>
      <c r="H215" s="274"/>
      <c r="I215" s="277"/>
      <c r="J215" s="277"/>
      <c r="K215" s="273"/>
      <c r="L215" s="274"/>
      <c r="M215" s="274"/>
      <c r="N215" s="275"/>
      <c r="O215" s="276"/>
      <c r="P215" s="274"/>
      <c r="Q215" s="277"/>
    </row>
    <row r="216" spans="2:17" s="137" customFormat="1" ht="16.5" thickBot="1" x14ac:dyDescent="0.3">
      <c r="B216" s="272"/>
      <c r="C216" s="273"/>
      <c r="D216" s="274"/>
      <c r="E216" s="274"/>
      <c r="F216" s="275"/>
      <c r="G216" s="276"/>
      <c r="H216" s="274"/>
      <c r="I216" s="277"/>
      <c r="J216" s="277"/>
      <c r="K216" s="273"/>
      <c r="L216" s="274"/>
      <c r="M216" s="274"/>
      <c r="N216" s="275"/>
      <c r="O216" s="276"/>
      <c r="P216" s="274"/>
      <c r="Q216" s="277"/>
    </row>
    <row r="217" spans="2:17" s="137" customFormat="1" ht="16.5" thickBot="1" x14ac:dyDescent="0.3">
      <c r="B217" s="272"/>
      <c r="C217" s="273"/>
      <c r="D217" s="274"/>
      <c r="E217" s="274"/>
      <c r="F217" s="275"/>
      <c r="G217" s="276"/>
      <c r="H217" s="274"/>
      <c r="I217" s="277"/>
      <c r="J217" s="277"/>
      <c r="K217" s="273"/>
      <c r="L217" s="274"/>
      <c r="M217" s="274"/>
      <c r="N217" s="275"/>
      <c r="O217" s="276"/>
      <c r="P217" s="274"/>
      <c r="Q217" s="277"/>
    </row>
    <row r="218" spans="2:17" s="137" customFormat="1" ht="16.5" thickBot="1" x14ac:dyDescent="0.3">
      <c r="B218" s="272"/>
      <c r="C218" s="273"/>
      <c r="D218" s="274"/>
      <c r="E218" s="274"/>
      <c r="F218" s="275"/>
      <c r="G218" s="276"/>
      <c r="H218" s="274"/>
      <c r="I218" s="277"/>
      <c r="J218" s="277"/>
      <c r="K218" s="273"/>
      <c r="L218" s="274"/>
      <c r="M218" s="274"/>
      <c r="N218" s="275"/>
      <c r="O218" s="276"/>
      <c r="P218" s="274"/>
      <c r="Q218" s="277"/>
    </row>
    <row r="219" spans="2:17" s="137" customFormat="1" ht="16.5" thickBot="1" x14ac:dyDescent="0.3">
      <c r="B219" s="272"/>
      <c r="C219" s="273"/>
      <c r="D219" s="274"/>
      <c r="E219" s="274"/>
      <c r="F219" s="275"/>
      <c r="G219" s="276"/>
      <c r="H219" s="274"/>
      <c r="I219" s="277"/>
      <c r="J219" s="277"/>
      <c r="K219" s="273"/>
      <c r="L219" s="274"/>
      <c r="M219" s="274"/>
      <c r="N219" s="275"/>
      <c r="O219" s="276"/>
      <c r="P219" s="274"/>
      <c r="Q219" s="277"/>
    </row>
    <row r="220" spans="2:17" s="137" customFormat="1" ht="16.5" thickBot="1" x14ac:dyDescent="0.3">
      <c r="B220" s="272"/>
      <c r="C220" s="273"/>
      <c r="D220" s="274"/>
      <c r="E220" s="274"/>
      <c r="F220" s="275"/>
      <c r="G220" s="276"/>
      <c r="H220" s="274"/>
      <c r="I220" s="277"/>
      <c r="J220" s="277"/>
      <c r="K220" s="273"/>
      <c r="L220" s="274"/>
      <c r="M220" s="274"/>
      <c r="N220" s="275"/>
      <c r="O220" s="276"/>
      <c r="P220" s="274"/>
      <c r="Q220" s="277"/>
    </row>
    <row r="221" spans="2:17" s="137" customFormat="1" ht="16.5" thickBot="1" x14ac:dyDescent="0.3">
      <c r="B221" s="272"/>
      <c r="C221" s="273"/>
      <c r="D221" s="274"/>
      <c r="E221" s="274"/>
      <c r="F221" s="275"/>
      <c r="G221" s="276"/>
      <c r="H221" s="274"/>
      <c r="I221" s="277"/>
      <c r="J221" s="277"/>
      <c r="K221" s="273"/>
      <c r="L221" s="274"/>
      <c r="M221" s="274"/>
      <c r="N221" s="275"/>
      <c r="O221" s="276"/>
      <c r="P221" s="274"/>
      <c r="Q221" s="277"/>
    </row>
    <row r="222" spans="2:17" s="137" customFormat="1" ht="16.5" thickBot="1" x14ac:dyDescent="0.3">
      <c r="B222" s="272"/>
      <c r="C222" s="273"/>
      <c r="D222" s="274"/>
      <c r="E222" s="274"/>
      <c r="F222" s="275"/>
      <c r="G222" s="276"/>
      <c r="H222" s="274"/>
      <c r="I222" s="277"/>
      <c r="J222" s="277"/>
      <c r="K222" s="273"/>
      <c r="L222" s="274"/>
      <c r="M222" s="274"/>
      <c r="N222" s="275"/>
      <c r="O222" s="276"/>
      <c r="P222" s="274"/>
      <c r="Q222" s="277"/>
    </row>
    <row r="223" spans="2:17" s="137" customFormat="1" ht="16.5" thickBot="1" x14ac:dyDescent="0.3">
      <c r="B223" s="272"/>
      <c r="C223" s="273"/>
      <c r="D223" s="274"/>
      <c r="E223" s="274"/>
      <c r="F223" s="275"/>
      <c r="G223" s="276"/>
      <c r="H223" s="274"/>
      <c r="I223" s="277"/>
      <c r="J223" s="277"/>
      <c r="K223" s="273"/>
      <c r="L223" s="274"/>
      <c r="M223" s="274"/>
      <c r="N223" s="275"/>
      <c r="O223" s="276"/>
      <c r="P223" s="274"/>
      <c r="Q223" s="277"/>
    </row>
    <row r="224" spans="2:17" s="137" customFormat="1" ht="16.5" thickBot="1" x14ac:dyDescent="0.3">
      <c r="B224" s="272"/>
      <c r="C224" s="273"/>
      <c r="D224" s="274"/>
      <c r="E224" s="274"/>
      <c r="F224" s="275"/>
      <c r="G224" s="276"/>
      <c r="H224" s="274"/>
      <c r="I224" s="277"/>
      <c r="J224" s="277"/>
      <c r="K224" s="273"/>
      <c r="L224" s="274"/>
      <c r="M224" s="274"/>
      <c r="N224" s="275"/>
      <c r="O224" s="276"/>
      <c r="P224" s="274"/>
      <c r="Q224" s="277"/>
    </row>
    <row r="225" spans="2:17" s="137" customFormat="1" ht="16.5" thickBot="1" x14ac:dyDescent="0.3">
      <c r="B225" s="272"/>
      <c r="C225" s="273"/>
      <c r="D225" s="274"/>
      <c r="E225" s="274"/>
      <c r="F225" s="275"/>
      <c r="G225" s="276"/>
      <c r="H225" s="274"/>
      <c r="I225" s="277"/>
      <c r="J225" s="277"/>
      <c r="K225" s="273"/>
      <c r="L225" s="274"/>
      <c r="M225" s="274"/>
      <c r="N225" s="275"/>
      <c r="O225" s="276"/>
      <c r="P225" s="274"/>
      <c r="Q225" s="277"/>
    </row>
    <row r="226" spans="2:17" s="137" customFormat="1" ht="16.5" thickBot="1" x14ac:dyDescent="0.3">
      <c r="B226" s="272"/>
      <c r="C226" s="273"/>
      <c r="D226" s="274"/>
      <c r="E226" s="274"/>
      <c r="F226" s="275"/>
      <c r="G226" s="276"/>
      <c r="H226" s="274"/>
      <c r="I226" s="277"/>
      <c r="J226" s="277"/>
      <c r="K226" s="273"/>
      <c r="L226" s="274"/>
      <c r="M226" s="274"/>
      <c r="N226" s="275"/>
      <c r="O226" s="276"/>
      <c r="P226" s="274"/>
      <c r="Q226" s="277"/>
    </row>
    <row r="227" spans="2:17" s="137" customFormat="1" ht="16.5" thickBot="1" x14ac:dyDescent="0.3">
      <c r="B227" s="272"/>
      <c r="C227" s="273"/>
      <c r="D227" s="274"/>
      <c r="E227" s="274"/>
      <c r="F227" s="275"/>
      <c r="G227" s="276"/>
      <c r="H227" s="274"/>
      <c r="I227" s="277"/>
      <c r="J227" s="277"/>
      <c r="K227" s="273"/>
      <c r="L227" s="274"/>
      <c r="M227" s="274"/>
      <c r="N227" s="275"/>
      <c r="O227" s="276"/>
      <c r="P227" s="274"/>
      <c r="Q227" s="277"/>
    </row>
    <row r="228" spans="2:17" s="137" customFormat="1" ht="16.5" thickBot="1" x14ac:dyDescent="0.3">
      <c r="B228" s="272"/>
      <c r="C228" s="273"/>
      <c r="D228" s="274"/>
      <c r="E228" s="274"/>
      <c r="F228" s="275"/>
      <c r="G228" s="276"/>
      <c r="H228" s="274"/>
      <c r="I228" s="277"/>
      <c r="J228" s="277"/>
      <c r="K228" s="273"/>
      <c r="L228" s="274"/>
      <c r="M228" s="274"/>
      <c r="N228" s="275"/>
      <c r="O228" s="276"/>
      <c r="P228" s="274"/>
      <c r="Q228" s="277"/>
    </row>
    <row r="229" spans="2:17" s="137" customFormat="1" ht="16.5" thickBot="1" x14ac:dyDescent="0.3">
      <c r="B229" s="272"/>
      <c r="C229" s="273"/>
      <c r="D229" s="274"/>
      <c r="E229" s="274"/>
      <c r="F229" s="275"/>
      <c r="G229" s="276"/>
      <c r="H229" s="274"/>
      <c r="I229" s="277"/>
      <c r="J229" s="277"/>
      <c r="K229" s="273"/>
      <c r="L229" s="274"/>
      <c r="M229" s="274"/>
      <c r="N229" s="275"/>
      <c r="O229" s="276"/>
      <c r="P229" s="274"/>
      <c r="Q229" s="277"/>
    </row>
    <row r="230" spans="2:17" s="137" customFormat="1" ht="16.5" thickBot="1" x14ac:dyDescent="0.3">
      <c r="B230" s="272"/>
      <c r="C230" s="273"/>
      <c r="D230" s="274"/>
      <c r="E230" s="274"/>
      <c r="F230" s="275"/>
      <c r="G230" s="276"/>
      <c r="H230" s="274"/>
      <c r="I230" s="277"/>
      <c r="J230" s="277"/>
      <c r="K230" s="273"/>
      <c r="L230" s="274"/>
      <c r="M230" s="274"/>
      <c r="N230" s="275"/>
      <c r="O230" s="276"/>
      <c r="P230" s="274"/>
      <c r="Q230" s="277"/>
    </row>
    <row r="231" spans="2:17" s="137" customFormat="1" ht="16.5" thickBot="1" x14ac:dyDescent="0.3">
      <c r="B231" s="272"/>
      <c r="C231" s="273"/>
      <c r="D231" s="274"/>
      <c r="E231" s="274"/>
      <c r="F231" s="275"/>
      <c r="G231" s="276"/>
      <c r="H231" s="274"/>
      <c r="I231" s="277"/>
      <c r="J231" s="277"/>
      <c r="K231" s="273"/>
      <c r="L231" s="274"/>
      <c r="M231" s="274"/>
      <c r="N231" s="275"/>
      <c r="O231" s="276"/>
      <c r="P231" s="274"/>
      <c r="Q231" s="277"/>
    </row>
    <row r="232" spans="2:17" s="137" customFormat="1" ht="16.5" thickBot="1" x14ac:dyDescent="0.3">
      <c r="B232" s="272"/>
      <c r="C232" s="273"/>
      <c r="D232" s="274"/>
      <c r="E232" s="274"/>
      <c r="F232" s="275"/>
      <c r="G232" s="276"/>
      <c r="H232" s="274"/>
      <c r="I232" s="277"/>
      <c r="J232" s="277"/>
      <c r="K232" s="273"/>
      <c r="L232" s="274"/>
      <c r="M232" s="274"/>
      <c r="N232" s="275"/>
      <c r="O232" s="276"/>
      <c r="P232" s="274"/>
      <c r="Q232" s="277"/>
    </row>
    <row r="233" spans="2:17" s="137" customFormat="1" ht="16.5" thickBot="1" x14ac:dyDescent="0.3">
      <c r="B233" s="272"/>
      <c r="C233" s="273"/>
      <c r="D233" s="274"/>
      <c r="E233" s="274"/>
      <c r="F233" s="275"/>
      <c r="G233" s="276"/>
      <c r="H233" s="274"/>
      <c r="I233" s="277"/>
      <c r="J233" s="277"/>
      <c r="K233" s="273"/>
      <c r="L233" s="274"/>
      <c r="M233" s="274"/>
      <c r="N233" s="275"/>
      <c r="O233" s="276"/>
      <c r="P233" s="274"/>
      <c r="Q233" s="277"/>
    </row>
    <row r="234" spans="2:17" s="137" customFormat="1" ht="16.5" thickBot="1" x14ac:dyDescent="0.3">
      <c r="B234" s="272"/>
      <c r="C234" s="273"/>
      <c r="D234" s="274"/>
      <c r="E234" s="274"/>
      <c r="F234" s="275"/>
      <c r="G234" s="276"/>
      <c r="H234" s="274"/>
      <c r="I234" s="277"/>
      <c r="J234" s="277"/>
      <c r="K234" s="273"/>
      <c r="L234" s="274"/>
      <c r="M234" s="274"/>
      <c r="N234" s="275"/>
      <c r="O234" s="276"/>
      <c r="P234" s="274"/>
      <c r="Q234" s="277"/>
    </row>
    <row r="235" spans="2:17" s="137" customFormat="1" ht="16.5" thickBot="1" x14ac:dyDescent="0.3">
      <c r="B235" s="272"/>
      <c r="C235" s="273"/>
      <c r="D235" s="274"/>
      <c r="E235" s="274"/>
      <c r="F235" s="275"/>
      <c r="G235" s="276"/>
      <c r="H235" s="274"/>
      <c r="I235" s="277"/>
      <c r="J235" s="277"/>
      <c r="K235" s="273"/>
      <c r="L235" s="274"/>
      <c r="M235" s="274"/>
      <c r="N235" s="275"/>
      <c r="O235" s="276"/>
      <c r="P235" s="274"/>
      <c r="Q235" s="277"/>
    </row>
    <row r="236" spans="2:17" s="137" customFormat="1" ht="16.5" thickBot="1" x14ac:dyDescent="0.3">
      <c r="B236" s="272"/>
      <c r="C236" s="273"/>
      <c r="D236" s="274"/>
      <c r="E236" s="274"/>
      <c r="F236" s="275"/>
      <c r="G236" s="276"/>
      <c r="H236" s="274"/>
      <c r="I236" s="277"/>
      <c r="J236" s="277"/>
      <c r="K236" s="273"/>
      <c r="L236" s="274"/>
      <c r="M236" s="274"/>
      <c r="N236" s="275"/>
      <c r="O236" s="276"/>
      <c r="P236" s="274"/>
      <c r="Q236" s="277"/>
    </row>
    <row r="237" spans="2:17" s="137" customFormat="1" ht="16.5" thickBot="1" x14ac:dyDescent="0.3">
      <c r="B237" s="272"/>
      <c r="C237" s="273"/>
      <c r="D237" s="274"/>
      <c r="E237" s="274"/>
      <c r="F237" s="275"/>
      <c r="G237" s="276"/>
      <c r="H237" s="274"/>
      <c r="I237" s="277"/>
      <c r="J237" s="277"/>
      <c r="K237" s="273"/>
      <c r="L237" s="274"/>
      <c r="M237" s="274"/>
      <c r="N237" s="275"/>
      <c r="O237" s="276"/>
      <c r="P237" s="274"/>
      <c r="Q237" s="277"/>
    </row>
    <row r="238" spans="2:17" s="137" customFormat="1" ht="16.5" thickBot="1" x14ac:dyDescent="0.3">
      <c r="B238" s="272"/>
      <c r="C238" s="273"/>
      <c r="D238" s="274"/>
      <c r="E238" s="274"/>
      <c r="F238" s="275"/>
      <c r="G238" s="276"/>
      <c r="H238" s="274"/>
      <c r="I238" s="277"/>
      <c r="J238" s="277"/>
      <c r="K238" s="273"/>
      <c r="L238" s="274"/>
      <c r="M238" s="274"/>
      <c r="N238" s="275"/>
      <c r="O238" s="276"/>
      <c r="P238" s="274"/>
      <c r="Q238" s="277"/>
    </row>
    <row r="239" spans="2:17" s="137" customFormat="1" ht="16.5" thickBot="1" x14ac:dyDescent="0.3">
      <c r="B239" s="272"/>
      <c r="C239" s="273"/>
      <c r="D239" s="274"/>
      <c r="E239" s="274"/>
      <c r="F239" s="275"/>
      <c r="G239" s="276"/>
      <c r="H239" s="274"/>
      <c r="I239" s="277"/>
      <c r="J239" s="277"/>
      <c r="K239" s="273"/>
      <c r="L239" s="274"/>
      <c r="M239" s="274"/>
      <c r="N239" s="275"/>
      <c r="O239" s="276"/>
      <c r="P239" s="274"/>
      <c r="Q239" s="277"/>
    </row>
    <row r="240" spans="2:17" s="137" customFormat="1" ht="16.5" thickBot="1" x14ac:dyDescent="0.3">
      <c r="B240" s="272"/>
      <c r="C240" s="273"/>
      <c r="D240" s="274"/>
      <c r="E240" s="274"/>
      <c r="F240" s="275"/>
      <c r="G240" s="276"/>
      <c r="H240" s="274"/>
      <c r="I240" s="277"/>
      <c r="J240" s="277"/>
      <c r="K240" s="273"/>
      <c r="L240" s="274"/>
      <c r="M240" s="274"/>
      <c r="N240" s="275"/>
      <c r="O240" s="276"/>
      <c r="P240" s="274"/>
      <c r="Q240" s="277"/>
    </row>
    <row r="241" spans="2:17" s="137" customFormat="1" ht="16.5" thickBot="1" x14ac:dyDescent="0.3">
      <c r="B241" s="272"/>
      <c r="C241" s="273"/>
      <c r="D241" s="274"/>
      <c r="E241" s="274"/>
      <c r="F241" s="275"/>
      <c r="G241" s="276"/>
      <c r="H241" s="274"/>
      <c r="I241" s="277"/>
      <c r="J241" s="277"/>
      <c r="K241" s="273"/>
      <c r="L241" s="274"/>
      <c r="M241" s="274"/>
      <c r="N241" s="275"/>
      <c r="O241" s="276"/>
      <c r="P241" s="274"/>
      <c r="Q241" s="277"/>
    </row>
    <row r="242" spans="2:17" s="137" customFormat="1" ht="16.5" thickBot="1" x14ac:dyDescent="0.3">
      <c r="B242" s="272"/>
      <c r="C242" s="273"/>
      <c r="D242" s="274"/>
      <c r="E242" s="274"/>
      <c r="F242" s="275"/>
      <c r="G242" s="276"/>
      <c r="H242" s="274"/>
      <c r="I242" s="277"/>
      <c r="J242" s="277"/>
      <c r="K242" s="273"/>
      <c r="L242" s="274"/>
      <c r="M242" s="274"/>
      <c r="N242" s="275"/>
      <c r="O242" s="276"/>
      <c r="P242" s="274"/>
      <c r="Q242" s="277"/>
    </row>
    <row r="243" spans="2:17" s="137" customFormat="1" ht="16.5" thickBot="1" x14ac:dyDescent="0.3">
      <c r="B243" s="272"/>
      <c r="C243" s="273"/>
      <c r="D243" s="274"/>
      <c r="E243" s="274"/>
      <c r="F243" s="275"/>
      <c r="G243" s="276"/>
      <c r="H243" s="274"/>
      <c r="I243" s="277"/>
      <c r="J243" s="277"/>
      <c r="K243" s="273"/>
      <c r="L243" s="274"/>
      <c r="M243" s="274"/>
      <c r="N243" s="275"/>
      <c r="O243" s="276"/>
      <c r="P243" s="274"/>
      <c r="Q243" s="277"/>
    </row>
    <row r="244" spans="2:17" s="137" customFormat="1" ht="16.5" thickBot="1" x14ac:dyDescent="0.3">
      <c r="B244" s="272"/>
      <c r="C244" s="273"/>
      <c r="D244" s="274"/>
      <c r="E244" s="274"/>
      <c r="F244" s="275"/>
      <c r="G244" s="276"/>
      <c r="H244" s="274"/>
      <c r="I244" s="277"/>
      <c r="J244" s="277"/>
      <c r="K244" s="273"/>
      <c r="L244" s="274"/>
      <c r="M244" s="274"/>
      <c r="N244" s="275"/>
      <c r="O244" s="276"/>
      <c r="P244" s="274"/>
      <c r="Q244" s="277"/>
    </row>
    <row r="245" spans="2:17" s="137" customFormat="1" ht="16.5" thickBot="1" x14ac:dyDescent="0.3">
      <c r="B245" s="272"/>
      <c r="C245" s="273"/>
      <c r="D245" s="274"/>
      <c r="E245" s="274"/>
      <c r="F245" s="275"/>
      <c r="G245" s="276"/>
      <c r="H245" s="274"/>
      <c r="I245" s="277"/>
      <c r="J245" s="277"/>
      <c r="K245" s="273"/>
      <c r="L245" s="274"/>
      <c r="M245" s="274"/>
      <c r="N245" s="275"/>
      <c r="O245" s="276"/>
      <c r="P245" s="274"/>
      <c r="Q245" s="277"/>
    </row>
    <row r="246" spans="2:17" s="137" customFormat="1" ht="16.5" thickBot="1" x14ac:dyDescent="0.3">
      <c r="B246" s="272"/>
      <c r="C246" s="273"/>
      <c r="D246" s="274"/>
      <c r="E246" s="274"/>
      <c r="F246" s="275"/>
      <c r="G246" s="276"/>
      <c r="H246" s="274"/>
      <c r="I246" s="277"/>
      <c r="J246" s="277"/>
      <c r="K246" s="273"/>
      <c r="L246" s="274"/>
      <c r="M246" s="274"/>
      <c r="N246" s="275"/>
      <c r="O246" s="276"/>
      <c r="P246" s="274"/>
      <c r="Q246" s="277"/>
    </row>
    <row r="247" spans="2:17" s="137" customFormat="1" ht="16.5" thickBot="1" x14ac:dyDescent="0.3">
      <c r="B247" s="272"/>
      <c r="C247" s="273"/>
      <c r="D247" s="274"/>
      <c r="E247" s="274"/>
      <c r="F247" s="275"/>
      <c r="G247" s="276"/>
      <c r="H247" s="274"/>
      <c r="I247" s="277"/>
      <c r="J247" s="277"/>
      <c r="K247" s="273"/>
      <c r="L247" s="274"/>
      <c r="M247" s="274"/>
      <c r="N247" s="275"/>
      <c r="O247" s="276"/>
      <c r="P247" s="274"/>
      <c r="Q247" s="277"/>
    </row>
    <row r="248" spans="2:17" s="137" customFormat="1" ht="16.5" thickBot="1" x14ac:dyDescent="0.3">
      <c r="B248" s="272"/>
      <c r="C248" s="273"/>
      <c r="D248" s="274"/>
      <c r="E248" s="274"/>
      <c r="F248" s="275"/>
      <c r="G248" s="276"/>
      <c r="H248" s="274"/>
      <c r="I248" s="277"/>
      <c r="J248" s="277"/>
      <c r="K248" s="273"/>
      <c r="L248" s="274"/>
      <c r="M248" s="274"/>
      <c r="N248" s="275"/>
      <c r="O248" s="276"/>
      <c r="P248" s="274"/>
      <c r="Q248" s="277"/>
    </row>
    <row r="249" spans="2:17" s="137" customFormat="1" ht="16.5" thickBot="1" x14ac:dyDescent="0.3">
      <c r="B249" s="272"/>
      <c r="C249" s="273"/>
      <c r="D249" s="274"/>
      <c r="E249" s="274"/>
      <c r="F249" s="275"/>
      <c r="G249" s="276"/>
      <c r="H249" s="274"/>
      <c r="I249" s="277"/>
      <c r="J249" s="277"/>
      <c r="K249" s="273"/>
      <c r="L249" s="274"/>
      <c r="M249" s="274"/>
      <c r="N249" s="275"/>
      <c r="O249" s="276"/>
      <c r="P249" s="274"/>
      <c r="Q249" s="277"/>
    </row>
    <row r="250" spans="2:17" s="137" customFormat="1" ht="16.5" thickBot="1" x14ac:dyDescent="0.3">
      <c r="B250" s="272"/>
      <c r="C250" s="273"/>
      <c r="D250" s="274"/>
      <c r="E250" s="274"/>
      <c r="F250" s="275"/>
      <c r="G250" s="276"/>
      <c r="H250" s="274"/>
      <c r="I250" s="277"/>
      <c r="J250" s="277"/>
      <c r="K250" s="273"/>
      <c r="L250" s="274"/>
      <c r="M250" s="274"/>
      <c r="N250" s="275"/>
      <c r="O250" s="276"/>
      <c r="P250" s="274"/>
      <c r="Q250" s="277"/>
    </row>
    <row r="251" spans="2:17" s="137" customFormat="1" x14ac:dyDescent="0.25">
      <c r="B251" s="277"/>
      <c r="C251" s="273"/>
      <c r="D251" s="274"/>
      <c r="E251" s="274"/>
      <c r="F251" s="275"/>
      <c r="G251" s="276"/>
      <c r="H251" s="274"/>
      <c r="I251" s="277"/>
      <c r="J251" s="277"/>
      <c r="K251" s="273"/>
      <c r="L251" s="274"/>
      <c r="M251" s="274"/>
      <c r="N251" s="275"/>
      <c r="O251" s="276"/>
      <c r="P251" s="274"/>
      <c r="Q251" s="277"/>
    </row>
    <row r="252" spans="2:17" s="137" customFormat="1" x14ac:dyDescent="0.25">
      <c r="B252" s="277"/>
      <c r="C252" s="273"/>
      <c r="D252" s="274"/>
      <c r="E252" s="274"/>
      <c r="F252" s="275"/>
      <c r="G252" s="276"/>
      <c r="H252" s="274"/>
      <c r="I252" s="277"/>
      <c r="J252" s="277"/>
      <c r="K252" s="273"/>
      <c r="L252" s="274"/>
      <c r="M252" s="274"/>
      <c r="N252" s="275"/>
      <c r="O252" s="276"/>
      <c r="P252" s="274"/>
      <c r="Q252" s="277"/>
    </row>
    <row r="253" spans="2:17" s="137" customFormat="1" x14ac:dyDescent="0.25">
      <c r="B253" s="277"/>
      <c r="C253" s="273"/>
      <c r="D253" s="274"/>
      <c r="E253" s="274"/>
      <c r="F253" s="275"/>
      <c r="G253" s="276"/>
      <c r="H253" s="274"/>
      <c r="I253" s="277"/>
      <c r="J253" s="277"/>
      <c r="K253" s="273"/>
      <c r="L253" s="274"/>
      <c r="M253" s="274"/>
      <c r="N253" s="275"/>
      <c r="O253" s="276"/>
      <c r="P253" s="274"/>
      <c r="Q253" s="277"/>
    </row>
    <row r="254" spans="2:17" s="137" customFormat="1" x14ac:dyDescent="0.25">
      <c r="B254" s="277"/>
      <c r="C254" s="273"/>
      <c r="D254" s="274"/>
      <c r="E254" s="274"/>
      <c r="F254" s="275"/>
      <c r="G254" s="276"/>
      <c r="H254" s="274"/>
      <c r="I254" s="277"/>
      <c r="J254" s="277"/>
      <c r="K254" s="273"/>
      <c r="L254" s="274"/>
      <c r="M254" s="274"/>
      <c r="N254" s="275"/>
      <c r="O254" s="276"/>
      <c r="P254" s="274"/>
      <c r="Q254" s="277"/>
    </row>
    <row r="255" spans="2:17" s="137" customFormat="1" x14ac:dyDescent="0.25">
      <c r="B255" s="277"/>
      <c r="C255" s="273"/>
      <c r="D255" s="274"/>
      <c r="E255" s="274"/>
      <c r="F255" s="275"/>
      <c r="G255" s="276"/>
      <c r="H255" s="274"/>
      <c r="I255" s="277"/>
      <c r="J255" s="277"/>
      <c r="K255" s="273"/>
      <c r="L255" s="274"/>
      <c r="M255" s="274"/>
      <c r="N255" s="275"/>
      <c r="O255" s="276"/>
      <c r="P255" s="274"/>
      <c r="Q255" s="277"/>
    </row>
    <row r="256" spans="2:17" s="137" customFormat="1" x14ac:dyDescent="0.25">
      <c r="B256" s="277"/>
      <c r="C256" s="273"/>
      <c r="D256" s="274"/>
      <c r="E256" s="274"/>
      <c r="F256" s="275"/>
      <c r="G256" s="276"/>
      <c r="H256" s="274"/>
      <c r="I256" s="277"/>
      <c r="J256" s="277"/>
      <c r="K256" s="273"/>
      <c r="L256" s="274"/>
      <c r="M256" s="274"/>
      <c r="N256" s="275"/>
      <c r="O256" s="276"/>
      <c r="P256" s="274"/>
      <c r="Q256" s="277"/>
    </row>
  </sheetData>
  <mergeCells count="6">
    <mergeCell ref="B214:D214"/>
    <mergeCell ref="E214:G214"/>
    <mergeCell ref="B2:B3"/>
    <mergeCell ref="C2:H2"/>
    <mergeCell ref="J2:J3"/>
    <mergeCell ref="K2:P2"/>
  </mergeCells>
  <conditionalFormatting sqref="J4:P55">
    <cfRule type="expression" dxfId="8" priority="7">
      <formula>0.95&lt;$P4</formula>
    </cfRule>
    <cfRule type="expression" dxfId="7" priority="9">
      <formula>$P4&lt;0.8</formula>
    </cfRule>
  </conditionalFormatting>
  <conditionalFormatting sqref="J4:P55">
    <cfRule type="expression" dxfId="6" priority="8">
      <formula>0.8&lt;$P4</formula>
    </cfRule>
  </conditionalFormatting>
  <conditionalFormatting sqref="B4:H55">
    <cfRule type="expression" dxfId="5" priority="4">
      <formula>0.95&lt;$H4</formula>
    </cfRule>
    <cfRule type="expression" dxfId="4" priority="6">
      <formula>$H4&lt;0.8</formula>
    </cfRule>
  </conditionalFormatting>
  <conditionalFormatting sqref="B4:H55">
    <cfRule type="expression" dxfId="3" priority="5">
      <formula>0.8&lt;$H4</formula>
    </cfRule>
  </conditionalFormatting>
  <conditionalFormatting sqref="B68:G213">
    <cfRule type="expression" dxfId="2" priority="1">
      <formula>$G68&gt;0.95</formula>
    </cfRule>
    <cfRule type="expression" dxfId="1" priority="2">
      <formula>$G68&gt;0.8</formula>
    </cfRule>
    <cfRule type="expression" dxfId="0" priority="3">
      <formula>$G68&lt;0.8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B32:H48"/>
  <sheetViews>
    <sheetView showGridLines="0" topLeftCell="A13" workbookViewId="0">
      <selection activeCell="G36" sqref="G36"/>
    </sheetView>
  </sheetViews>
  <sheetFormatPr defaultRowHeight="15" x14ac:dyDescent="0.25"/>
  <cols>
    <col min="2" max="2" width="20.7109375" customWidth="1"/>
    <col min="3" max="3" width="20.7109375" style="73" customWidth="1"/>
    <col min="4" max="4" width="20.7109375" customWidth="1"/>
    <col min="6" max="8" width="20.7109375" customWidth="1"/>
  </cols>
  <sheetData>
    <row r="32" spans="2:3" ht="15.75" x14ac:dyDescent="0.25">
      <c r="B32" s="201" t="s">
        <v>313</v>
      </c>
      <c r="C32" s="293">
        <v>0</v>
      </c>
    </row>
    <row r="33" spans="2:8" ht="15.75" x14ac:dyDescent="0.25">
      <c r="B33" s="201" t="s">
        <v>314</v>
      </c>
      <c r="C33" s="204">
        <v>44470</v>
      </c>
    </row>
    <row r="34" spans="2:8" ht="15.75" x14ac:dyDescent="0.25">
      <c r="B34" s="201"/>
      <c r="C34" s="204"/>
    </row>
    <row r="35" spans="2:8" ht="15.75" x14ac:dyDescent="0.25">
      <c r="B35" s="202" t="s">
        <v>318</v>
      </c>
      <c r="C35" s="857" t="s">
        <v>319</v>
      </c>
      <c r="D35" s="857"/>
    </row>
    <row r="36" spans="2:8" x14ac:dyDescent="0.25">
      <c r="B36" s="203" t="s">
        <v>315</v>
      </c>
      <c r="C36" s="73">
        <v>388.65699999999998</v>
      </c>
    </row>
    <row r="37" spans="2:8" x14ac:dyDescent="0.25">
      <c r="B37" s="203" t="s">
        <v>316</v>
      </c>
      <c r="C37" s="73">
        <v>425.988</v>
      </c>
    </row>
    <row r="38" spans="2:8" x14ac:dyDescent="0.25">
      <c r="B38" s="205" t="s">
        <v>317</v>
      </c>
      <c r="C38" s="206">
        <f>(C37-C36)/C36</f>
        <v>9.6051274002526693E-2</v>
      </c>
    </row>
    <row r="39" spans="2:8" x14ac:dyDescent="0.25">
      <c r="G39" s="73"/>
    </row>
    <row r="40" spans="2:8" ht="15.75" x14ac:dyDescent="0.25">
      <c r="B40" s="202" t="s">
        <v>318</v>
      </c>
      <c r="C40" s="857" t="s">
        <v>320</v>
      </c>
      <c r="D40" s="857"/>
      <c r="F40" s="202"/>
      <c r="G40" s="857"/>
      <c r="H40" s="857"/>
    </row>
    <row r="41" spans="2:8" x14ac:dyDescent="0.25">
      <c r="B41" s="203" t="s">
        <v>315</v>
      </c>
      <c r="C41" s="73">
        <v>362.14800000000002</v>
      </c>
      <c r="F41" s="203"/>
      <c r="G41" s="73"/>
    </row>
    <row r="42" spans="2:8" x14ac:dyDescent="0.25">
      <c r="B42" s="203" t="s">
        <v>316</v>
      </c>
      <c r="C42" s="73">
        <v>395.64</v>
      </c>
      <c r="F42" s="203"/>
      <c r="G42" s="73"/>
    </row>
    <row r="43" spans="2:8" x14ac:dyDescent="0.25">
      <c r="B43" s="205" t="s">
        <v>317</v>
      </c>
      <c r="C43" s="206">
        <f>(C42-C41)/C41</f>
        <v>9.2481526889558852E-2</v>
      </c>
      <c r="F43" s="205"/>
      <c r="G43" s="206"/>
    </row>
    <row r="45" spans="2:8" ht="15.75" x14ac:dyDescent="0.25">
      <c r="B45" s="202" t="s">
        <v>318</v>
      </c>
      <c r="C45" s="857" t="s">
        <v>321</v>
      </c>
      <c r="D45" s="857"/>
    </row>
    <row r="46" spans="2:8" x14ac:dyDescent="0.25">
      <c r="B46" s="203" t="s">
        <v>315</v>
      </c>
      <c r="C46" s="73">
        <v>1350.0540000000001</v>
      </c>
    </row>
    <row r="47" spans="2:8" x14ac:dyDescent="0.25">
      <c r="B47" s="203" t="s">
        <v>316</v>
      </c>
      <c r="C47" s="73">
        <v>1540.5730000000001</v>
      </c>
    </row>
    <row r="48" spans="2:8" x14ac:dyDescent="0.25">
      <c r="B48" s="205" t="s">
        <v>317</v>
      </c>
      <c r="C48" s="206">
        <f>(C47-C46)/C46</f>
        <v>0.14111954040356903</v>
      </c>
    </row>
  </sheetData>
  <mergeCells count="4">
    <mergeCell ref="C40:D40"/>
    <mergeCell ref="C35:D35"/>
    <mergeCell ref="C45:D45"/>
    <mergeCell ref="G40:H40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B062-9917-4AC6-BF50-DF67F541658F}">
  <sheetPr>
    <tabColor rgb="FF92D050"/>
  </sheetPr>
  <dimension ref="B1:X317"/>
  <sheetViews>
    <sheetView showGridLines="0" topLeftCell="A230" zoomScale="25" zoomScaleNormal="25" workbookViewId="0">
      <selection activeCell="N286" sqref="N286:X315"/>
    </sheetView>
  </sheetViews>
  <sheetFormatPr defaultRowHeight="20.100000000000001" customHeight="1" x14ac:dyDescent="0.25"/>
  <cols>
    <col min="1" max="1" width="9.140625" style="418"/>
    <col min="2" max="2" width="15.7109375" style="418" customWidth="1"/>
    <col min="3" max="3" width="69.85546875" style="418" customWidth="1"/>
    <col min="4" max="4" width="15.7109375" style="418" customWidth="1"/>
    <col min="5" max="5" width="16.7109375" style="418" bestFit="1" customWidth="1"/>
    <col min="6" max="8" width="15.7109375" style="418" customWidth="1"/>
    <col min="9" max="10" width="15.7109375" style="446" customWidth="1"/>
    <col min="11" max="11" width="15.7109375" style="418" customWidth="1"/>
    <col min="12" max="12" width="25.7109375" style="416" customWidth="1"/>
    <col min="13" max="13" width="3.7109375" style="537" customWidth="1"/>
    <col min="14" max="14" width="15.7109375" style="418" customWidth="1"/>
    <col min="15" max="15" width="69.85546875" style="418" customWidth="1"/>
    <col min="16" max="16" width="15.7109375" style="418" customWidth="1"/>
    <col min="17" max="17" width="16.7109375" style="418" bestFit="1" customWidth="1"/>
    <col min="18" max="20" width="15.7109375" style="418" customWidth="1"/>
    <col min="21" max="22" width="22.7109375" style="418" customWidth="1"/>
    <col min="23" max="23" width="15.7109375" style="418" customWidth="1"/>
    <col min="24" max="24" width="25.7109375" style="418" customWidth="1"/>
    <col min="25" max="16384" width="9.140625" style="418"/>
  </cols>
  <sheetData>
    <row r="1" spans="2:24" ht="20.100000000000001" customHeight="1" thickBot="1" x14ac:dyDescent="0.3">
      <c r="B1" s="434" t="s">
        <v>519</v>
      </c>
      <c r="N1" s="434" t="s">
        <v>519</v>
      </c>
    </row>
    <row r="2" spans="2:24" ht="20.100000000000001" customHeight="1" x14ac:dyDescent="0.25">
      <c r="B2" s="434"/>
      <c r="I2" s="867" t="s">
        <v>45</v>
      </c>
      <c r="J2" s="867"/>
      <c r="K2" s="867"/>
      <c r="L2" s="868"/>
      <c r="M2" s="459"/>
      <c r="N2" s="434"/>
      <c r="U2" s="869" t="s">
        <v>44</v>
      </c>
      <c r="V2" s="867"/>
      <c r="W2" s="867"/>
      <c r="X2" s="867"/>
    </row>
    <row r="3" spans="2:24" ht="20.100000000000001" customHeight="1" thickBot="1" x14ac:dyDescent="0.5">
      <c r="B3" s="378" t="s">
        <v>445</v>
      </c>
      <c r="C3" s="460"/>
      <c r="D3" s="460"/>
      <c r="E3" s="460"/>
      <c r="F3" s="460"/>
      <c r="G3" s="460"/>
      <c r="H3" s="460"/>
      <c r="I3" s="461"/>
      <c r="J3" s="461"/>
      <c r="K3" s="460"/>
      <c r="L3" s="380" t="s">
        <v>446</v>
      </c>
      <c r="M3" s="462"/>
      <c r="N3" s="378" t="s">
        <v>445</v>
      </c>
      <c r="O3" s="460"/>
      <c r="P3" s="460"/>
      <c r="Q3" s="460"/>
      <c r="R3" s="460"/>
      <c r="S3" s="460"/>
      <c r="T3" s="460"/>
      <c r="U3" s="460"/>
      <c r="V3" s="460"/>
      <c r="W3" s="460"/>
      <c r="X3" s="380" t="s">
        <v>446</v>
      </c>
    </row>
    <row r="4" spans="2:24" ht="20.100000000000001" customHeight="1" thickTop="1" x14ac:dyDescent="0.25">
      <c r="B4" s="384" t="s">
        <v>447</v>
      </c>
      <c r="C4" s="384"/>
      <c r="D4" s="384"/>
      <c r="E4" s="384"/>
      <c r="F4" s="384"/>
      <c r="G4" s="384"/>
      <c r="H4" s="384"/>
      <c r="I4" s="463"/>
      <c r="J4" s="463"/>
      <c r="K4" s="384"/>
      <c r="L4" s="464"/>
      <c r="M4" s="465"/>
      <c r="N4" s="384" t="s">
        <v>447</v>
      </c>
      <c r="O4" s="384"/>
      <c r="P4" s="384"/>
      <c r="Q4" s="384"/>
      <c r="R4" s="384"/>
      <c r="S4" s="384"/>
      <c r="T4" s="384"/>
      <c r="U4" s="384"/>
      <c r="V4" s="384"/>
      <c r="W4" s="384"/>
      <c r="X4" s="384"/>
    </row>
    <row r="5" spans="2:24" ht="20.100000000000001" customHeight="1" x14ac:dyDescent="0.25">
      <c r="B5" s="388" t="s">
        <v>448</v>
      </c>
      <c r="C5" s="388"/>
      <c r="D5" s="388"/>
      <c r="E5" s="386">
        <v>44470</v>
      </c>
      <c r="F5" s="388"/>
      <c r="G5" s="388"/>
      <c r="H5" s="388"/>
      <c r="I5" s="466"/>
      <c r="J5" s="466"/>
      <c r="K5" s="389" t="s">
        <v>449</v>
      </c>
      <c r="L5" s="467">
        <v>3.1539999999999999</v>
      </c>
      <c r="M5" s="468"/>
      <c r="N5" s="388" t="s">
        <v>448</v>
      </c>
      <c r="O5" s="388"/>
      <c r="P5" s="388"/>
      <c r="Q5" s="386">
        <v>44470</v>
      </c>
      <c r="R5" s="388"/>
      <c r="S5" s="388"/>
      <c r="T5" s="388"/>
      <c r="U5" s="388"/>
      <c r="V5" s="388"/>
      <c r="W5" s="389" t="s">
        <v>449</v>
      </c>
      <c r="X5" s="467">
        <v>3.1539999999999999</v>
      </c>
    </row>
    <row r="6" spans="2:24" ht="20.100000000000001" customHeight="1" thickBot="1" x14ac:dyDescent="0.3">
      <c r="B6" s="390">
        <v>2306066</v>
      </c>
      <c r="C6" s="645" t="s">
        <v>371</v>
      </c>
      <c r="D6" s="645"/>
      <c r="E6" s="645"/>
      <c r="F6" s="645"/>
      <c r="G6" s="645"/>
      <c r="H6" s="645"/>
      <c r="I6" s="469"/>
      <c r="J6" s="469"/>
      <c r="K6" s="645"/>
      <c r="L6" s="470" t="s">
        <v>450</v>
      </c>
      <c r="M6" s="471"/>
      <c r="N6" s="390">
        <v>2306066</v>
      </c>
      <c r="O6" s="645" t="s">
        <v>371</v>
      </c>
      <c r="P6" s="645"/>
      <c r="Q6" s="645"/>
      <c r="R6" s="645"/>
      <c r="S6" s="645"/>
      <c r="T6" s="645"/>
      <c r="U6" s="645"/>
      <c r="V6" s="645"/>
      <c r="W6" s="645"/>
      <c r="X6" s="391" t="s">
        <v>450</v>
      </c>
    </row>
    <row r="7" spans="2:24" ht="20.100000000000001" customHeight="1" thickBot="1" x14ac:dyDescent="0.3">
      <c r="B7" s="392" t="s">
        <v>451</v>
      </c>
      <c r="C7" s="392"/>
      <c r="D7" s="392" t="s">
        <v>85</v>
      </c>
      <c r="E7" s="861" t="s">
        <v>452</v>
      </c>
      <c r="F7" s="861"/>
      <c r="G7" s="643"/>
      <c r="H7" s="643"/>
      <c r="I7" s="861" t="s">
        <v>453</v>
      </c>
      <c r="J7" s="861"/>
      <c r="K7" s="861"/>
      <c r="L7" s="472" t="s">
        <v>454</v>
      </c>
      <c r="M7" s="473"/>
      <c r="N7" s="392" t="s">
        <v>451</v>
      </c>
      <c r="O7" s="392"/>
      <c r="P7" s="392" t="s">
        <v>85</v>
      </c>
      <c r="Q7" s="861" t="s">
        <v>452</v>
      </c>
      <c r="R7" s="861"/>
      <c r="S7" s="643"/>
      <c r="T7" s="643"/>
      <c r="U7" s="870" t="s">
        <v>453</v>
      </c>
      <c r="V7" s="861"/>
      <c r="W7" s="861"/>
      <c r="X7" s="394" t="s">
        <v>454</v>
      </c>
    </row>
    <row r="8" spans="2:24" ht="20.100000000000001" customHeight="1" thickBot="1" x14ac:dyDescent="0.3">
      <c r="B8" s="395"/>
      <c r="C8" s="395"/>
      <c r="D8" s="395"/>
      <c r="E8" s="644" t="s">
        <v>455</v>
      </c>
      <c r="F8" s="644" t="s">
        <v>456</v>
      </c>
      <c r="G8" s="644"/>
      <c r="H8" s="644"/>
      <c r="I8" s="644" t="s">
        <v>457</v>
      </c>
      <c r="J8" s="644"/>
      <c r="K8" s="644" t="s">
        <v>458</v>
      </c>
      <c r="L8" s="474" t="s">
        <v>459</v>
      </c>
      <c r="M8" s="473"/>
      <c r="N8" s="395"/>
      <c r="O8" s="395"/>
      <c r="P8" s="395"/>
      <c r="Q8" s="644" t="s">
        <v>455</v>
      </c>
      <c r="R8" s="644" t="s">
        <v>456</v>
      </c>
      <c r="S8" s="644"/>
      <c r="T8" s="644"/>
      <c r="U8" s="644" t="s">
        <v>457</v>
      </c>
      <c r="V8" s="644"/>
      <c r="W8" s="644" t="s">
        <v>458</v>
      </c>
      <c r="X8" s="644" t="s">
        <v>459</v>
      </c>
    </row>
    <row r="9" spans="2:24" ht="20.100000000000001" customHeight="1" x14ac:dyDescent="0.25">
      <c r="B9" s="446" t="s">
        <v>490</v>
      </c>
      <c r="C9" s="475" t="s">
        <v>491</v>
      </c>
      <c r="D9" s="476">
        <v>0.15917000000000001</v>
      </c>
      <c r="E9" s="477">
        <v>1</v>
      </c>
      <c r="F9" s="477">
        <v>0</v>
      </c>
      <c r="G9" s="477"/>
      <c r="H9" s="477"/>
      <c r="I9" s="401">
        <v>5.2557999999999998</v>
      </c>
      <c r="J9" s="402"/>
      <c r="K9" s="404">
        <v>3.0724999999999998</v>
      </c>
      <c r="L9" s="478">
        <f>ROUND(D9*(E9*I9+F9*K9),4)</f>
        <v>0.83660000000000001</v>
      </c>
      <c r="M9" s="479"/>
      <c r="N9" s="446" t="s">
        <v>490</v>
      </c>
      <c r="O9" s="475" t="s">
        <v>491</v>
      </c>
      <c r="P9" s="476">
        <v>0.15917000000000001</v>
      </c>
      <c r="Q9" s="477">
        <v>1</v>
      </c>
      <c r="R9" s="477">
        <v>0</v>
      </c>
      <c r="S9" s="477"/>
      <c r="T9" s="477"/>
      <c r="U9" s="404">
        <v>5.2557999999999998</v>
      </c>
      <c r="V9" s="405"/>
      <c r="W9" s="404">
        <v>3.0724999999999998</v>
      </c>
      <c r="X9" s="406">
        <f>ROUND(D9*(E9*U9+F9*W9),4)</f>
        <v>0.83660000000000001</v>
      </c>
    </row>
    <row r="10" spans="2:24" ht="20.100000000000001" customHeight="1" x14ac:dyDescent="0.25">
      <c r="B10" s="446" t="s">
        <v>492</v>
      </c>
      <c r="C10" s="475" t="s">
        <v>493</v>
      </c>
      <c r="D10" s="476">
        <v>1</v>
      </c>
      <c r="E10" s="477">
        <v>7.0000000000000007E-2</v>
      </c>
      <c r="F10" s="477">
        <v>0.92999999999999994</v>
      </c>
      <c r="G10" s="477"/>
      <c r="H10" s="477"/>
      <c r="I10" s="401">
        <v>212.6961</v>
      </c>
      <c r="J10" s="402"/>
      <c r="K10" s="404">
        <v>57.580399999999997</v>
      </c>
      <c r="L10" s="478">
        <f t="shared" ref="L10:L14" si="0">ROUND(D10*(E10*I10+F10*K10),4)</f>
        <v>68.438500000000005</v>
      </c>
      <c r="M10" s="479"/>
      <c r="N10" s="446" t="s">
        <v>492</v>
      </c>
      <c r="O10" s="475" t="s">
        <v>493</v>
      </c>
      <c r="P10" s="476">
        <v>1</v>
      </c>
      <c r="Q10" s="477">
        <v>7.0000000000000007E-2</v>
      </c>
      <c r="R10" s="477">
        <v>0.92999999999999994</v>
      </c>
      <c r="S10" s="477"/>
      <c r="T10" s="477"/>
      <c r="U10" s="404">
        <v>215.1414</v>
      </c>
      <c r="V10" s="405"/>
      <c r="W10" s="404">
        <v>60.025700000000001</v>
      </c>
      <c r="X10" s="406">
        <f t="shared" ref="X10:X14" si="1">ROUND(D10*(E10*U10+F10*W10),4)</f>
        <v>70.883799999999994</v>
      </c>
    </row>
    <row r="11" spans="2:24" ht="20.100000000000001" customHeight="1" x14ac:dyDescent="0.25">
      <c r="B11" s="446" t="s">
        <v>494</v>
      </c>
      <c r="C11" s="475" t="s">
        <v>495</v>
      </c>
      <c r="D11" s="476">
        <v>0.25795000000000001</v>
      </c>
      <c r="E11" s="477">
        <v>1</v>
      </c>
      <c r="F11" s="477">
        <v>0</v>
      </c>
      <c r="G11" s="477"/>
      <c r="H11" s="477"/>
      <c r="I11" s="401">
        <v>82.973200000000006</v>
      </c>
      <c r="J11" s="402"/>
      <c r="K11" s="404">
        <v>5.3394000000000004</v>
      </c>
      <c r="L11" s="478">
        <f t="shared" si="0"/>
        <v>21.402899999999999</v>
      </c>
      <c r="M11" s="479"/>
      <c r="N11" s="446" t="s">
        <v>494</v>
      </c>
      <c r="O11" s="475" t="s">
        <v>495</v>
      </c>
      <c r="P11" s="476">
        <v>0.25795000000000001</v>
      </c>
      <c r="Q11" s="477">
        <v>1</v>
      </c>
      <c r="R11" s="477">
        <v>0</v>
      </c>
      <c r="S11" s="477"/>
      <c r="T11" s="477"/>
      <c r="U11" s="404">
        <v>82.973200000000006</v>
      </c>
      <c r="V11" s="405"/>
      <c r="W11" s="404">
        <v>5.3394000000000004</v>
      </c>
      <c r="X11" s="406">
        <f t="shared" si="1"/>
        <v>21.402899999999999</v>
      </c>
    </row>
    <row r="12" spans="2:24" ht="20.100000000000001" customHeight="1" x14ac:dyDescent="0.25">
      <c r="B12" s="446" t="s">
        <v>496</v>
      </c>
      <c r="C12" s="475" t="s">
        <v>497</v>
      </c>
      <c r="D12" s="476">
        <v>0.25795000000000001</v>
      </c>
      <c r="E12" s="477">
        <v>1</v>
      </c>
      <c r="F12" s="477">
        <v>0</v>
      </c>
      <c r="G12" s="477"/>
      <c r="H12" s="477"/>
      <c r="I12" s="401">
        <v>22.196100000000001</v>
      </c>
      <c r="J12" s="402"/>
      <c r="K12" s="404">
        <v>20.5684</v>
      </c>
      <c r="L12" s="478">
        <f t="shared" si="0"/>
        <v>5.7255000000000003</v>
      </c>
      <c r="M12" s="479"/>
      <c r="N12" s="446" t="s">
        <v>496</v>
      </c>
      <c r="O12" s="475" t="s">
        <v>497</v>
      </c>
      <c r="P12" s="476">
        <v>0.25795000000000001</v>
      </c>
      <c r="Q12" s="477">
        <v>1</v>
      </c>
      <c r="R12" s="477">
        <v>0</v>
      </c>
      <c r="S12" s="477"/>
      <c r="T12" s="477"/>
      <c r="U12" s="404">
        <v>24.255800000000001</v>
      </c>
      <c r="V12" s="405"/>
      <c r="W12" s="404">
        <v>22.6281</v>
      </c>
      <c r="X12" s="406">
        <f t="shared" si="1"/>
        <v>6.2568000000000001</v>
      </c>
    </row>
    <row r="13" spans="2:24" ht="20.100000000000001" customHeight="1" x14ac:dyDescent="0.25">
      <c r="B13" s="446" t="s">
        <v>498</v>
      </c>
      <c r="C13" s="475" t="s">
        <v>499</v>
      </c>
      <c r="D13" s="476">
        <v>1</v>
      </c>
      <c r="E13" s="477">
        <v>1</v>
      </c>
      <c r="F13" s="477">
        <v>0</v>
      </c>
      <c r="G13" s="477"/>
      <c r="H13" s="477"/>
      <c r="I13" s="401">
        <v>231.15309999999999</v>
      </c>
      <c r="J13" s="402"/>
      <c r="K13" s="404">
        <v>124.8878</v>
      </c>
      <c r="L13" s="478">
        <f t="shared" si="0"/>
        <v>231.15309999999999</v>
      </c>
      <c r="M13" s="479"/>
      <c r="N13" s="446" t="s">
        <v>498</v>
      </c>
      <c r="O13" s="475" t="s">
        <v>499</v>
      </c>
      <c r="P13" s="476">
        <v>1</v>
      </c>
      <c r="Q13" s="477">
        <v>1</v>
      </c>
      <c r="R13" s="477">
        <v>0</v>
      </c>
      <c r="S13" s="477"/>
      <c r="T13" s="477"/>
      <c r="U13" s="404">
        <v>234.00649999999999</v>
      </c>
      <c r="V13" s="405"/>
      <c r="W13" s="404">
        <v>127.74120000000001</v>
      </c>
      <c r="X13" s="406">
        <f t="shared" si="1"/>
        <v>234.00649999999999</v>
      </c>
    </row>
    <row r="14" spans="2:24" ht="20.100000000000001" customHeight="1" x14ac:dyDescent="0.25">
      <c r="B14" s="446" t="s">
        <v>500</v>
      </c>
      <c r="C14" s="475" t="s">
        <v>501</v>
      </c>
      <c r="D14" s="476">
        <v>0.58781000000000005</v>
      </c>
      <c r="E14" s="477">
        <v>1</v>
      </c>
      <c r="F14" s="477">
        <v>0</v>
      </c>
      <c r="G14" s="477"/>
      <c r="H14" s="477"/>
      <c r="I14" s="401">
        <v>0.53120000000000001</v>
      </c>
      <c r="J14" s="402"/>
      <c r="K14" s="404">
        <v>0.36109999999999998</v>
      </c>
      <c r="L14" s="478">
        <f t="shared" si="0"/>
        <v>0.31219999999999998</v>
      </c>
      <c r="M14" s="479"/>
      <c r="N14" s="446" t="s">
        <v>500</v>
      </c>
      <c r="O14" s="475" t="s">
        <v>501</v>
      </c>
      <c r="P14" s="476">
        <v>0.58781000000000005</v>
      </c>
      <c r="Q14" s="477">
        <v>1</v>
      </c>
      <c r="R14" s="477">
        <v>0</v>
      </c>
      <c r="S14" s="477"/>
      <c r="T14" s="477"/>
      <c r="U14" s="404">
        <v>0.53120000000000001</v>
      </c>
      <c r="V14" s="405"/>
      <c r="W14" s="404">
        <v>0.36109999999999998</v>
      </c>
      <c r="X14" s="406">
        <f t="shared" si="1"/>
        <v>0.31219999999999998</v>
      </c>
    </row>
    <row r="15" spans="2:24" ht="20.100000000000001" customHeight="1" thickBot="1" x14ac:dyDescent="0.3">
      <c r="B15" s="410"/>
      <c r="C15" s="410"/>
      <c r="D15" s="410"/>
      <c r="E15" s="410"/>
      <c r="F15" s="410"/>
      <c r="G15" s="410"/>
      <c r="H15" s="410"/>
      <c r="I15" s="480"/>
      <c r="J15" s="480"/>
      <c r="K15" s="411" t="s">
        <v>462</v>
      </c>
      <c r="L15" s="481">
        <f>ROUND(SUM(L9:L14),4)</f>
        <v>327.86880000000002</v>
      </c>
      <c r="M15" s="482"/>
      <c r="N15" s="410"/>
      <c r="O15" s="410"/>
      <c r="P15" s="410"/>
      <c r="Q15" s="410"/>
      <c r="R15" s="410"/>
      <c r="S15" s="410"/>
      <c r="T15" s="410"/>
      <c r="U15" s="410"/>
      <c r="V15" s="410"/>
      <c r="W15" s="411" t="s">
        <v>462</v>
      </c>
      <c r="X15" s="412">
        <f>ROUND(SUM(X9:X14),4)</f>
        <v>333.69880000000001</v>
      </c>
    </row>
    <row r="16" spans="2:24" ht="20.100000000000001" customHeight="1" thickBot="1" x14ac:dyDescent="0.3">
      <c r="B16" s="415" t="s">
        <v>463</v>
      </c>
      <c r="C16" s="415"/>
      <c r="D16" s="643" t="s">
        <v>85</v>
      </c>
      <c r="E16" s="643" t="s">
        <v>84</v>
      </c>
      <c r="F16" s="415"/>
      <c r="G16" s="415"/>
      <c r="H16" s="415"/>
      <c r="I16" s="643" t="s">
        <v>453</v>
      </c>
      <c r="J16" s="643"/>
      <c r="K16" s="415"/>
      <c r="L16" s="414" t="s">
        <v>464</v>
      </c>
      <c r="M16" s="483"/>
      <c r="N16" s="415" t="s">
        <v>463</v>
      </c>
      <c r="O16" s="415"/>
      <c r="P16" s="643" t="s">
        <v>85</v>
      </c>
      <c r="Q16" s="643" t="s">
        <v>84</v>
      </c>
      <c r="R16" s="415"/>
      <c r="S16" s="415"/>
      <c r="T16" s="415"/>
      <c r="U16" s="414" t="s">
        <v>464</v>
      </c>
      <c r="V16" s="414"/>
      <c r="W16" s="484"/>
      <c r="X16" s="415"/>
    </row>
    <row r="17" spans="2:24" ht="20.100000000000001" customHeight="1" x14ac:dyDescent="0.25">
      <c r="B17" s="446" t="s">
        <v>364</v>
      </c>
      <c r="C17" s="475" t="s">
        <v>330</v>
      </c>
      <c r="D17" s="476">
        <v>4.5878100000000002</v>
      </c>
      <c r="E17" s="446" t="s">
        <v>465</v>
      </c>
      <c r="F17" s="435"/>
      <c r="G17" s="435"/>
      <c r="H17" s="435"/>
      <c r="I17" s="485">
        <v>15.5442</v>
      </c>
      <c r="J17" s="486"/>
      <c r="L17" s="478">
        <f>ROUND(D17*I17,4)</f>
        <v>71.313800000000001</v>
      </c>
      <c r="M17" s="487"/>
      <c r="N17" s="446" t="s">
        <v>364</v>
      </c>
      <c r="O17" s="475" t="s">
        <v>330</v>
      </c>
      <c r="P17" s="476">
        <v>4.5876299999999999</v>
      </c>
      <c r="Q17" s="446" t="s">
        <v>465</v>
      </c>
      <c r="R17" s="435"/>
      <c r="S17" s="435"/>
      <c r="T17" s="435"/>
      <c r="U17" s="488">
        <v>17.14</v>
      </c>
      <c r="V17" s="489"/>
      <c r="X17" s="406">
        <f>ROUND(D17*U17,4)</f>
        <v>78.635099999999994</v>
      </c>
    </row>
    <row r="18" spans="2:24" ht="20.100000000000001" customHeight="1" x14ac:dyDescent="0.25">
      <c r="K18" s="424" t="s">
        <v>466</v>
      </c>
      <c r="L18" s="490">
        <f>L17</f>
        <v>71.313800000000001</v>
      </c>
      <c r="M18" s="491"/>
      <c r="W18" s="424" t="s">
        <v>466</v>
      </c>
      <c r="X18" s="425">
        <f>TRUNC(X17,2)</f>
        <v>78.63</v>
      </c>
    </row>
    <row r="19" spans="2:24" ht="20.100000000000001" customHeight="1" thickBot="1" x14ac:dyDescent="0.3">
      <c r="B19" s="410"/>
      <c r="C19" s="410"/>
      <c r="D19" s="410"/>
      <c r="E19" s="410"/>
      <c r="F19" s="410"/>
      <c r="G19" s="410"/>
      <c r="H19" s="410"/>
      <c r="I19" s="480"/>
      <c r="J19" s="480"/>
      <c r="K19" s="411" t="s">
        <v>467</v>
      </c>
      <c r="L19" s="481">
        <f>ROUND(L15+L18,4)</f>
        <v>399.18259999999998</v>
      </c>
      <c r="M19" s="492"/>
      <c r="N19" s="410"/>
      <c r="O19" s="410"/>
      <c r="P19" s="410"/>
      <c r="Q19" s="410"/>
      <c r="R19" s="410"/>
      <c r="S19" s="410"/>
      <c r="T19" s="410"/>
      <c r="U19" s="410"/>
      <c r="V19" s="410"/>
      <c r="W19" s="411" t="s">
        <v>467</v>
      </c>
      <c r="X19" s="412">
        <f>ROUND(X15+X18,4)</f>
        <v>412.3288</v>
      </c>
    </row>
    <row r="20" spans="2:24" ht="20.100000000000001" customHeight="1" x14ac:dyDescent="0.25">
      <c r="E20" s="493"/>
      <c r="F20" s="493"/>
      <c r="G20" s="493"/>
      <c r="H20" s="493"/>
      <c r="I20" s="494"/>
      <c r="J20" s="494"/>
      <c r="K20" s="430" t="s">
        <v>468</v>
      </c>
      <c r="L20" s="495">
        <f>ROUND(L19/L5,4)</f>
        <v>126.5639</v>
      </c>
      <c r="M20" s="492"/>
      <c r="Q20" s="493"/>
      <c r="R20" s="493"/>
      <c r="S20" s="493"/>
      <c r="T20" s="493"/>
      <c r="U20" s="493"/>
      <c r="V20" s="493"/>
      <c r="W20" s="430" t="s">
        <v>468</v>
      </c>
      <c r="X20" s="431">
        <f>ROUND(X19/X5,4)</f>
        <v>130.732</v>
      </c>
    </row>
    <row r="21" spans="2:24" ht="20.100000000000001" customHeight="1" x14ac:dyDescent="0.25">
      <c r="D21" s="434"/>
      <c r="E21" s="434"/>
      <c r="F21" s="434"/>
      <c r="G21" s="434"/>
      <c r="H21" s="434"/>
      <c r="K21" s="424" t="s">
        <v>469</v>
      </c>
      <c r="L21" s="405" t="s">
        <v>470</v>
      </c>
      <c r="M21" s="487"/>
      <c r="P21" s="434"/>
      <c r="Q21" s="434"/>
      <c r="R21" s="434"/>
      <c r="S21" s="434"/>
      <c r="T21" s="434"/>
      <c r="U21" s="434"/>
      <c r="V21" s="434"/>
      <c r="W21" s="424" t="s">
        <v>469</v>
      </c>
      <c r="X21" s="435" t="s">
        <v>470</v>
      </c>
    </row>
    <row r="22" spans="2:24" ht="20.100000000000001" customHeight="1" thickBot="1" x14ac:dyDescent="0.3">
      <c r="B22" s="410"/>
      <c r="C22" s="410"/>
      <c r="D22" s="437"/>
      <c r="E22" s="437"/>
      <c r="F22" s="437"/>
      <c r="G22" s="437"/>
      <c r="H22" s="437"/>
      <c r="I22" s="480"/>
      <c r="J22" s="480"/>
      <c r="K22" s="411" t="s">
        <v>471</v>
      </c>
      <c r="L22" s="496" t="s">
        <v>470</v>
      </c>
      <c r="M22" s="497"/>
      <c r="N22" s="410"/>
      <c r="O22" s="410"/>
      <c r="P22" s="437"/>
      <c r="Q22" s="437"/>
      <c r="R22" s="437"/>
      <c r="S22" s="437"/>
      <c r="T22" s="437"/>
      <c r="U22" s="437"/>
      <c r="V22" s="437"/>
      <c r="W22" s="411" t="s">
        <v>471</v>
      </c>
      <c r="X22" s="437" t="s">
        <v>470</v>
      </c>
    </row>
    <row r="23" spans="2:24" ht="20.100000000000001" customHeight="1" thickBot="1" x14ac:dyDescent="0.3">
      <c r="B23" s="415" t="s">
        <v>472</v>
      </c>
      <c r="C23" s="415"/>
      <c r="D23" s="643" t="s">
        <v>85</v>
      </c>
      <c r="E23" s="643" t="s">
        <v>84</v>
      </c>
      <c r="F23" s="415"/>
      <c r="G23" s="415"/>
      <c r="H23" s="415"/>
      <c r="I23" s="643" t="s">
        <v>473</v>
      </c>
      <c r="J23" s="643"/>
      <c r="K23" s="415"/>
      <c r="L23" s="414" t="s">
        <v>474</v>
      </c>
      <c r="M23" s="483"/>
      <c r="N23" s="415" t="s">
        <v>472</v>
      </c>
      <c r="O23" s="415"/>
      <c r="P23" s="643" t="s">
        <v>85</v>
      </c>
      <c r="Q23" s="643" t="s">
        <v>84</v>
      </c>
      <c r="R23" s="415"/>
      <c r="S23" s="415"/>
      <c r="T23" s="415"/>
      <c r="U23" s="414" t="s">
        <v>473</v>
      </c>
      <c r="V23" s="414"/>
      <c r="W23" s="415"/>
      <c r="X23" s="414" t="s">
        <v>474</v>
      </c>
    </row>
    <row r="24" spans="2:24" ht="20.100000000000001" customHeight="1" x14ac:dyDescent="0.25">
      <c r="B24" s="446" t="s">
        <v>502</v>
      </c>
      <c r="C24" s="475" t="s">
        <v>503</v>
      </c>
      <c r="D24" s="476">
        <v>0.10782</v>
      </c>
      <c r="E24" s="446" t="s">
        <v>479</v>
      </c>
      <c r="F24" s="446"/>
      <c r="G24" s="446"/>
      <c r="H24" s="446"/>
      <c r="I24" s="401">
        <v>67.674324159365995</v>
      </c>
      <c r="J24" s="402"/>
      <c r="L24" s="445">
        <f>ROUND(D24*I24,4)</f>
        <v>7.2965999999999998</v>
      </c>
      <c r="M24" s="498"/>
      <c r="N24" s="446" t="s">
        <v>502</v>
      </c>
      <c r="O24" s="475" t="s">
        <v>503</v>
      </c>
      <c r="P24" s="476">
        <v>0.10782</v>
      </c>
      <c r="Q24" s="446" t="s">
        <v>479</v>
      </c>
      <c r="R24" s="446"/>
      <c r="S24" s="446"/>
      <c r="T24" s="446"/>
      <c r="U24" s="404">
        <v>67.674324159365995</v>
      </c>
      <c r="V24" s="405"/>
      <c r="X24" s="440">
        <f>ROUND(D24*U24,4)</f>
        <v>7.2965999999999998</v>
      </c>
    </row>
    <row r="25" spans="2:24" ht="20.100000000000001" customHeight="1" x14ac:dyDescent="0.25">
      <c r="B25" s="446" t="s">
        <v>504</v>
      </c>
      <c r="C25" s="475" t="s">
        <v>505</v>
      </c>
      <c r="D25" s="476">
        <v>82.938050000000004</v>
      </c>
      <c r="E25" s="446" t="s">
        <v>475</v>
      </c>
      <c r="F25" s="446"/>
      <c r="G25" s="446"/>
      <c r="H25" s="446"/>
      <c r="I25" s="401">
        <v>0.73899999999999999</v>
      </c>
      <c r="J25" s="402"/>
      <c r="L25" s="445">
        <f t="shared" ref="L25:L26" si="2">ROUND(D25*I25,4)</f>
        <v>61.291200000000003</v>
      </c>
      <c r="M25" s="498"/>
      <c r="N25" s="446" t="s">
        <v>504</v>
      </c>
      <c r="O25" s="475" t="s">
        <v>505</v>
      </c>
      <c r="P25" s="476">
        <v>82.938050000000004</v>
      </c>
      <c r="Q25" s="446" t="s">
        <v>475</v>
      </c>
      <c r="R25" s="446"/>
      <c r="S25" s="446"/>
      <c r="T25" s="446"/>
      <c r="U25" s="404">
        <v>0.73899999999999999</v>
      </c>
      <c r="V25" s="405"/>
      <c r="X25" s="440">
        <f t="shared" ref="X25:X26" si="3">ROUND(D25*U25,4)</f>
        <v>61.291200000000003</v>
      </c>
    </row>
    <row r="26" spans="2:24" ht="28.5" x14ac:dyDescent="0.25">
      <c r="B26" s="446" t="s">
        <v>506</v>
      </c>
      <c r="C26" s="475" t="s">
        <v>507</v>
      </c>
      <c r="D26" s="476">
        <v>1E-3</v>
      </c>
      <c r="E26" s="446" t="s">
        <v>508</v>
      </c>
      <c r="F26" s="446"/>
      <c r="G26" s="446"/>
      <c r="H26" s="446"/>
      <c r="I26" s="401">
        <v>2168.1777000000002</v>
      </c>
      <c r="J26" s="402"/>
      <c r="L26" s="445">
        <f t="shared" si="2"/>
        <v>2.1682000000000001</v>
      </c>
      <c r="M26" s="498"/>
      <c r="N26" s="446" t="s">
        <v>506</v>
      </c>
      <c r="O26" s="475" t="s">
        <v>507</v>
      </c>
      <c r="P26" s="476">
        <v>1E-3</v>
      </c>
      <c r="Q26" s="446" t="s">
        <v>508</v>
      </c>
      <c r="R26" s="446"/>
      <c r="S26" s="446"/>
      <c r="T26" s="446"/>
      <c r="U26" s="404">
        <v>2168.1777000000002</v>
      </c>
      <c r="V26" s="405"/>
      <c r="X26" s="440">
        <f t="shared" si="3"/>
        <v>2.1682000000000001</v>
      </c>
    </row>
    <row r="27" spans="2:24" ht="20.100000000000001" customHeight="1" thickBot="1" x14ac:dyDescent="0.3">
      <c r="B27" s="410"/>
      <c r="C27" s="410"/>
      <c r="D27" s="395" t="s">
        <v>476</v>
      </c>
      <c r="E27" s="410"/>
      <c r="F27" s="410"/>
      <c r="G27" s="410"/>
      <c r="H27" s="410"/>
      <c r="I27" s="480"/>
      <c r="J27" s="480"/>
      <c r="K27" s="410"/>
      <c r="L27" s="499">
        <f>ROUND(SUM(L24:L26),4)</f>
        <v>70.756</v>
      </c>
      <c r="M27" s="491"/>
      <c r="N27" s="410"/>
      <c r="O27" s="410"/>
      <c r="P27" s="395" t="s">
        <v>476</v>
      </c>
      <c r="Q27" s="410"/>
      <c r="R27" s="410"/>
      <c r="S27" s="410"/>
      <c r="T27" s="410"/>
      <c r="U27" s="410"/>
      <c r="V27" s="410"/>
      <c r="W27" s="410"/>
      <c r="X27" s="443">
        <f>ROUND(SUM(X24:X26),4)</f>
        <v>70.756</v>
      </c>
    </row>
    <row r="28" spans="2:24" ht="20.100000000000001" customHeight="1" thickBot="1" x14ac:dyDescent="0.3">
      <c r="B28" s="415" t="s">
        <v>477</v>
      </c>
      <c r="C28" s="415"/>
      <c r="D28" s="643" t="s">
        <v>85</v>
      </c>
      <c r="E28" s="643" t="s">
        <v>84</v>
      </c>
      <c r="F28" s="415"/>
      <c r="G28" s="415"/>
      <c r="H28" s="415"/>
      <c r="I28" s="643" t="s">
        <v>474</v>
      </c>
      <c r="J28" s="643"/>
      <c r="K28" s="415"/>
      <c r="L28" s="414" t="s">
        <v>474</v>
      </c>
      <c r="M28" s="483"/>
      <c r="N28" s="415" t="s">
        <v>477</v>
      </c>
      <c r="O28" s="415"/>
      <c r="P28" s="643" t="s">
        <v>85</v>
      </c>
      <c r="Q28" s="643" t="s">
        <v>84</v>
      </c>
      <c r="R28" s="415"/>
      <c r="S28" s="415"/>
      <c r="T28" s="415"/>
      <c r="U28" s="415" t="s">
        <v>474</v>
      </c>
      <c r="V28" s="415"/>
      <c r="W28" s="415"/>
      <c r="X28" s="414" t="s">
        <v>474</v>
      </c>
    </row>
    <row r="29" spans="2:24" ht="20.100000000000001" customHeight="1" thickBot="1" x14ac:dyDescent="0.3">
      <c r="B29" s="484"/>
      <c r="C29" s="484"/>
      <c r="D29" s="415" t="s">
        <v>480</v>
      </c>
      <c r="E29" s="484"/>
      <c r="F29" s="484"/>
      <c r="G29" s="484"/>
      <c r="H29" s="484"/>
      <c r="I29" s="500"/>
      <c r="J29" s="500"/>
      <c r="K29" s="484"/>
      <c r="L29" s="501"/>
      <c r="M29" s="497"/>
      <c r="N29" s="484"/>
      <c r="O29" s="484"/>
      <c r="P29" s="415" t="s">
        <v>480</v>
      </c>
      <c r="Q29" s="484"/>
      <c r="R29" s="484"/>
      <c r="S29" s="484"/>
      <c r="T29" s="484"/>
      <c r="U29" s="484"/>
      <c r="V29" s="484"/>
      <c r="W29" s="484"/>
      <c r="X29" s="502"/>
    </row>
    <row r="30" spans="2:24" ht="20.100000000000001" customHeight="1" thickBot="1" x14ac:dyDescent="0.3">
      <c r="B30" s="415"/>
      <c r="C30" s="415"/>
      <c r="D30" s="414"/>
      <c r="E30" s="414"/>
      <c r="F30" s="414"/>
      <c r="G30" s="414"/>
      <c r="H30" s="414"/>
      <c r="I30" s="643"/>
      <c r="J30" s="643"/>
      <c r="K30" s="414" t="s">
        <v>481</v>
      </c>
      <c r="L30" s="503">
        <f>TRUNC(L27+L20,2)</f>
        <v>197.31</v>
      </c>
      <c r="M30" s="492"/>
      <c r="N30" s="415"/>
      <c r="O30" s="415"/>
      <c r="P30" s="414"/>
      <c r="Q30" s="414"/>
      <c r="R30" s="414"/>
      <c r="S30" s="414"/>
      <c r="T30" s="414"/>
      <c r="U30" s="414"/>
      <c r="V30" s="414"/>
      <c r="W30" s="414" t="s">
        <v>481</v>
      </c>
      <c r="X30" s="504">
        <f>TRUNC(X27+X20,2)</f>
        <v>201.48</v>
      </c>
    </row>
    <row r="31" spans="2:24" ht="20.100000000000001" customHeight="1" thickBot="1" x14ac:dyDescent="0.3">
      <c r="B31" s="415" t="s">
        <v>482</v>
      </c>
      <c r="C31" s="415"/>
      <c r="D31" s="643" t="s">
        <v>289</v>
      </c>
      <c r="E31" s="643" t="s">
        <v>85</v>
      </c>
      <c r="F31" s="643" t="s">
        <v>84</v>
      </c>
      <c r="G31" s="643"/>
      <c r="H31" s="643"/>
      <c r="I31" s="643"/>
      <c r="J31" s="643"/>
      <c r="K31" s="414" t="s">
        <v>474</v>
      </c>
      <c r="L31" s="505"/>
      <c r="M31" s="483"/>
      <c r="N31" s="415" t="s">
        <v>482</v>
      </c>
      <c r="O31" s="415"/>
      <c r="P31" s="643" t="s">
        <v>289</v>
      </c>
      <c r="Q31" s="643" t="s">
        <v>85</v>
      </c>
      <c r="R31" s="643" t="s">
        <v>84</v>
      </c>
      <c r="S31" s="643"/>
      <c r="T31" s="643"/>
      <c r="U31" s="415" t="s">
        <v>474</v>
      </c>
      <c r="V31" s="415"/>
      <c r="W31" s="415"/>
      <c r="X31" s="414"/>
    </row>
    <row r="32" spans="2:24" ht="14.25" x14ac:dyDescent="0.25">
      <c r="B32" s="446" t="s">
        <v>502</v>
      </c>
      <c r="C32" s="475" t="s">
        <v>509</v>
      </c>
      <c r="D32" s="446">
        <v>5914647</v>
      </c>
      <c r="E32" s="506">
        <v>0.16173000000000001</v>
      </c>
      <c r="F32" s="446" t="s">
        <v>483</v>
      </c>
      <c r="G32" s="446"/>
      <c r="H32" s="446"/>
      <c r="K32" s="507">
        <v>1.33</v>
      </c>
      <c r="L32" s="478">
        <f>ROUND(E32*K32,4)</f>
        <v>0.21510000000000001</v>
      </c>
      <c r="M32" s="487"/>
      <c r="N32" s="446" t="s">
        <v>502</v>
      </c>
      <c r="O32" s="475" t="s">
        <v>509</v>
      </c>
      <c r="P32" s="446">
        <v>5914647</v>
      </c>
      <c r="Q32" s="506">
        <v>0.16173000000000001</v>
      </c>
      <c r="R32" s="446" t="s">
        <v>483</v>
      </c>
      <c r="S32" s="446"/>
      <c r="T32" s="446"/>
      <c r="U32" s="507">
        <v>1.35</v>
      </c>
      <c r="V32" s="478"/>
      <c r="X32" s="406">
        <f>ROUND(E32*U32,4)</f>
        <v>0.21829999999999999</v>
      </c>
    </row>
    <row r="33" spans="2:24" ht="14.25" x14ac:dyDescent="0.25">
      <c r="B33" s="446" t="s">
        <v>504</v>
      </c>
      <c r="C33" s="475" t="s">
        <v>510</v>
      </c>
      <c r="D33" s="446">
        <v>5914655</v>
      </c>
      <c r="E33" s="506">
        <v>8.294E-2</v>
      </c>
      <c r="F33" s="446" t="s">
        <v>483</v>
      </c>
      <c r="G33" s="446"/>
      <c r="H33" s="446"/>
      <c r="K33" s="507">
        <v>26.784600000000001</v>
      </c>
      <c r="L33" s="478">
        <f t="shared" ref="L33:L34" si="4">ROUND(E33*K33,4)</f>
        <v>2.2214999999999998</v>
      </c>
      <c r="M33" s="487"/>
      <c r="N33" s="446" t="s">
        <v>504</v>
      </c>
      <c r="O33" s="475" t="s">
        <v>510</v>
      </c>
      <c r="P33" s="446">
        <v>5914655</v>
      </c>
      <c r="Q33" s="506">
        <v>8.294E-2</v>
      </c>
      <c r="R33" s="446" t="s">
        <v>483</v>
      </c>
      <c r="S33" s="446"/>
      <c r="T33" s="446"/>
      <c r="U33" s="507">
        <v>27.799800000000001</v>
      </c>
      <c r="V33" s="478"/>
      <c r="X33" s="406">
        <f t="shared" ref="X33:X34" si="5">ROUND(E33*U33,4)</f>
        <v>2.3056999999999999</v>
      </c>
    </row>
    <row r="34" spans="2:24" ht="42.75" x14ac:dyDescent="0.25">
      <c r="B34" s="446" t="s">
        <v>506</v>
      </c>
      <c r="C34" s="475" t="s">
        <v>511</v>
      </c>
      <c r="D34" s="446">
        <v>5914655</v>
      </c>
      <c r="E34" s="506">
        <v>9.0000000000000006E-5</v>
      </c>
      <c r="F34" s="446" t="s">
        <v>483</v>
      </c>
      <c r="G34" s="446"/>
      <c r="H34" s="446"/>
      <c r="K34" s="507">
        <v>26.784600000000001</v>
      </c>
      <c r="L34" s="478">
        <f t="shared" si="4"/>
        <v>2.3999999999999998E-3</v>
      </c>
      <c r="M34" s="487"/>
      <c r="N34" s="446" t="s">
        <v>506</v>
      </c>
      <c r="O34" s="475" t="s">
        <v>511</v>
      </c>
      <c r="P34" s="446">
        <v>5914655</v>
      </c>
      <c r="Q34" s="506">
        <v>9.0000000000000006E-5</v>
      </c>
      <c r="R34" s="446" t="s">
        <v>483</v>
      </c>
      <c r="S34" s="446"/>
      <c r="T34" s="446"/>
      <c r="U34" s="507">
        <v>27.799800000000001</v>
      </c>
      <c r="V34" s="478"/>
      <c r="X34" s="406">
        <f t="shared" si="5"/>
        <v>2.5000000000000001E-3</v>
      </c>
    </row>
    <row r="35" spans="2:24" ht="20.100000000000001" customHeight="1" thickBot="1" x14ac:dyDescent="0.3">
      <c r="B35" s="395"/>
      <c r="C35" s="395"/>
      <c r="D35" s="395" t="s">
        <v>484</v>
      </c>
      <c r="E35" s="395"/>
      <c r="F35" s="395"/>
      <c r="G35" s="395"/>
      <c r="H35" s="395"/>
      <c r="I35" s="644"/>
      <c r="J35" s="644"/>
      <c r="K35" s="395"/>
      <c r="L35" s="481">
        <f>TRUNC(SUM(L32:L34),2)</f>
        <v>2.4300000000000002</v>
      </c>
      <c r="M35" s="492"/>
      <c r="N35" s="395"/>
      <c r="O35" s="395"/>
      <c r="P35" s="395" t="s">
        <v>484</v>
      </c>
      <c r="Q35" s="395"/>
      <c r="R35" s="395"/>
      <c r="S35" s="395"/>
      <c r="T35" s="395"/>
      <c r="U35" s="395"/>
      <c r="V35" s="395"/>
      <c r="W35" s="395"/>
      <c r="X35" s="431">
        <f>TRUNC(SUM(X32:X34),2)</f>
        <v>2.52</v>
      </c>
    </row>
    <row r="36" spans="2:24" ht="20.100000000000001" customHeight="1" thickBot="1" x14ac:dyDescent="0.3">
      <c r="B36" s="392" t="s">
        <v>485</v>
      </c>
      <c r="C36" s="392"/>
      <c r="D36" s="392" t="s">
        <v>85</v>
      </c>
      <c r="E36" s="392" t="s">
        <v>84</v>
      </c>
      <c r="F36" s="861" t="s">
        <v>276</v>
      </c>
      <c r="G36" s="861"/>
      <c r="H36" s="864"/>
      <c r="I36" s="861" t="s">
        <v>473</v>
      </c>
      <c r="J36" s="861"/>
      <c r="K36" s="861"/>
      <c r="L36" s="865" t="s">
        <v>474</v>
      </c>
      <c r="M36" s="473"/>
      <c r="N36" s="392" t="s">
        <v>485</v>
      </c>
      <c r="O36" s="392"/>
      <c r="P36" s="392" t="s">
        <v>85</v>
      </c>
      <c r="Q36" s="392" t="s">
        <v>84</v>
      </c>
      <c r="R36" s="861" t="s">
        <v>276</v>
      </c>
      <c r="S36" s="861"/>
      <c r="T36" s="864"/>
      <c r="U36" s="861" t="s">
        <v>473</v>
      </c>
      <c r="V36" s="861"/>
      <c r="W36" s="861"/>
      <c r="X36" s="858" t="s">
        <v>474</v>
      </c>
    </row>
    <row r="37" spans="2:24" ht="20.100000000000001" customHeight="1" thickBot="1" x14ac:dyDescent="0.3">
      <c r="B37" s="395"/>
      <c r="C37" s="395"/>
      <c r="D37" s="395"/>
      <c r="E37" s="395"/>
      <c r="F37" s="644" t="s">
        <v>183</v>
      </c>
      <c r="G37" s="644" t="s">
        <v>182</v>
      </c>
      <c r="H37" s="452" t="s">
        <v>486</v>
      </c>
      <c r="I37" s="644" t="s">
        <v>183</v>
      </c>
      <c r="J37" s="644" t="s">
        <v>182</v>
      </c>
      <c r="K37" s="644" t="s">
        <v>486</v>
      </c>
      <c r="L37" s="866"/>
      <c r="M37" s="473"/>
      <c r="N37" s="395"/>
      <c r="O37" s="395"/>
      <c r="P37" s="395"/>
      <c r="Q37" s="395"/>
      <c r="R37" s="644" t="s">
        <v>183</v>
      </c>
      <c r="S37" s="644" t="s">
        <v>182</v>
      </c>
      <c r="T37" s="452" t="s">
        <v>486</v>
      </c>
      <c r="U37" s="644" t="s">
        <v>183</v>
      </c>
      <c r="V37" s="644" t="s">
        <v>182</v>
      </c>
      <c r="W37" s="644" t="s">
        <v>486</v>
      </c>
      <c r="X37" s="859"/>
    </row>
    <row r="38" spans="2:24" ht="14.25" x14ac:dyDescent="0.25">
      <c r="B38" s="446" t="s">
        <v>502</v>
      </c>
      <c r="C38" s="475" t="s">
        <v>509</v>
      </c>
      <c r="D38" s="476">
        <v>0.16173000000000001</v>
      </c>
      <c r="E38" s="446" t="s">
        <v>487</v>
      </c>
      <c r="F38" s="508">
        <v>0</v>
      </c>
      <c r="G38" s="508">
        <v>0</v>
      </c>
      <c r="H38" s="509">
        <v>8</v>
      </c>
      <c r="I38" s="510">
        <v>0.94220000000000004</v>
      </c>
      <c r="J38" s="511">
        <v>0.75149999999999995</v>
      </c>
      <c r="K38" s="447">
        <v>0.60440000000000005</v>
      </c>
      <c r="L38" s="512">
        <f>ROUND(D38*((F38*I38)+(G38*J38)+(H38*K38)),4)</f>
        <v>0.78200000000000003</v>
      </c>
      <c r="M38" s="513"/>
      <c r="N38" s="446" t="s">
        <v>502</v>
      </c>
      <c r="O38" s="475" t="s">
        <v>509</v>
      </c>
      <c r="P38" s="476">
        <v>0.16173000000000001</v>
      </c>
      <c r="Q38" s="446" t="s">
        <v>487</v>
      </c>
      <c r="R38" s="508">
        <v>0</v>
      </c>
      <c r="S38" s="508">
        <v>0</v>
      </c>
      <c r="T38" s="509">
        <v>8</v>
      </c>
      <c r="U38" s="510">
        <v>0.95220000000000005</v>
      </c>
      <c r="V38" s="511">
        <v>0.75580000000000003</v>
      </c>
      <c r="W38" s="447">
        <v>0.61099999999999999</v>
      </c>
      <c r="X38" s="512">
        <f>ROUND(D38*((F38*U38)+(G38*V38)+(H38*W38)),4)</f>
        <v>0.79049999999999998</v>
      </c>
    </row>
    <row r="39" spans="2:24" ht="14.25" x14ac:dyDescent="0.25">
      <c r="B39" s="446" t="s">
        <v>504</v>
      </c>
      <c r="C39" s="475" t="s">
        <v>510</v>
      </c>
      <c r="D39" s="476">
        <v>8.294E-2</v>
      </c>
      <c r="E39" s="446" t="s">
        <v>487</v>
      </c>
      <c r="F39" s="508">
        <v>0</v>
      </c>
      <c r="G39" s="508">
        <v>0</v>
      </c>
      <c r="H39" s="509">
        <v>2.2999999999999998</v>
      </c>
      <c r="I39" s="510">
        <v>0.94220000000000004</v>
      </c>
      <c r="J39" s="511">
        <v>0.75149999999999995</v>
      </c>
      <c r="K39" s="447">
        <v>0.60440000000000005</v>
      </c>
      <c r="L39" s="512">
        <f>ROUND(D39*((F39*I39)+(G39*J39)+(H39*K39)),4)</f>
        <v>0.1153</v>
      </c>
      <c r="M39" s="513"/>
      <c r="N39" s="446" t="s">
        <v>504</v>
      </c>
      <c r="O39" s="475" t="s">
        <v>510</v>
      </c>
      <c r="P39" s="476">
        <v>8.294E-2</v>
      </c>
      <c r="Q39" s="446" t="s">
        <v>487</v>
      </c>
      <c r="R39" s="508">
        <v>0</v>
      </c>
      <c r="S39" s="508">
        <v>0</v>
      </c>
      <c r="T39" s="509">
        <v>2.2999999999999998</v>
      </c>
      <c r="U39" s="510">
        <v>0.95220000000000005</v>
      </c>
      <c r="V39" s="511">
        <v>0.75580000000000003</v>
      </c>
      <c r="W39" s="447">
        <v>0.61099999999999999</v>
      </c>
      <c r="X39" s="512">
        <f t="shared" ref="X39:X40" si="6">ROUND(D39*((F39*U39)+(G39*V39)+(H39*W39)),4)</f>
        <v>0.1166</v>
      </c>
    </row>
    <row r="40" spans="2:24" ht="42.75" x14ac:dyDescent="0.25">
      <c r="B40" s="446" t="s">
        <v>506</v>
      </c>
      <c r="C40" s="475" t="s">
        <v>511</v>
      </c>
      <c r="D40" s="476">
        <v>9.0000000000000006E-5</v>
      </c>
      <c r="E40" s="446" t="s">
        <v>487</v>
      </c>
      <c r="F40" s="508"/>
      <c r="G40" s="508"/>
      <c r="H40" s="509"/>
      <c r="I40" s="510"/>
      <c r="J40" s="511"/>
      <c r="K40" s="447"/>
      <c r="L40" s="512">
        <f>ROUND(D40*((F40*I40)+(G40*J40)+(H40*K40)),4)</f>
        <v>0</v>
      </c>
      <c r="M40" s="513"/>
      <c r="N40" s="446" t="s">
        <v>506</v>
      </c>
      <c r="O40" s="475" t="s">
        <v>511</v>
      </c>
      <c r="P40" s="476">
        <v>9.0000000000000006E-5</v>
      </c>
      <c r="Q40" s="446" t="s">
        <v>487</v>
      </c>
      <c r="R40" s="508"/>
      <c r="S40" s="508"/>
      <c r="T40" s="509"/>
      <c r="U40" s="510"/>
      <c r="V40" s="511"/>
      <c r="W40" s="447"/>
      <c r="X40" s="512">
        <f t="shared" si="6"/>
        <v>0</v>
      </c>
    </row>
    <row r="41" spans="2:24" ht="20.100000000000001" customHeight="1" x14ac:dyDescent="0.25">
      <c r="B41" s="514"/>
      <c r="C41" s="514"/>
      <c r="E41" s="514"/>
      <c r="F41" s="514"/>
      <c r="G41" s="514"/>
      <c r="H41" s="514"/>
      <c r="I41" s="394"/>
      <c r="J41" s="394"/>
      <c r="K41" s="424" t="s">
        <v>488</v>
      </c>
      <c r="L41" s="515">
        <f>ROUND(SUM(L38:L40),4)</f>
        <v>0.89729999999999999</v>
      </c>
      <c r="M41" s="516"/>
      <c r="N41" s="514"/>
      <c r="O41" s="514"/>
      <c r="Q41" s="514"/>
      <c r="R41" s="514"/>
      <c r="S41" s="514"/>
      <c r="T41" s="514"/>
      <c r="U41" s="514"/>
      <c r="V41" s="514"/>
      <c r="W41" s="424" t="s">
        <v>488</v>
      </c>
      <c r="X41" s="517">
        <f>ROUND(SUM(X38:X40),4)</f>
        <v>0.90710000000000002</v>
      </c>
    </row>
    <row r="42" spans="2:24" ht="20.100000000000001" customHeight="1" thickBot="1" x14ac:dyDescent="0.3">
      <c r="B42" s="518"/>
      <c r="C42" s="518"/>
      <c r="D42" s="457"/>
      <c r="E42" s="457"/>
      <c r="F42" s="518"/>
      <c r="G42" s="518"/>
      <c r="H42" s="518"/>
      <c r="I42" s="519"/>
      <c r="J42" s="519"/>
      <c r="K42" s="457" t="s">
        <v>489</v>
      </c>
      <c r="L42" s="520">
        <f>ROUND((L41+L35+L30),4)</f>
        <v>200.63730000000001</v>
      </c>
      <c r="M42" s="521"/>
      <c r="N42" s="518"/>
      <c r="O42" s="518"/>
      <c r="P42" s="457"/>
      <c r="Q42" s="457"/>
      <c r="R42" s="518"/>
      <c r="S42" s="518"/>
      <c r="T42" s="518"/>
      <c r="U42" s="518"/>
      <c r="V42" s="518"/>
      <c r="W42" s="457" t="s">
        <v>489</v>
      </c>
      <c r="X42" s="458">
        <f>ROUND(X41+X35+X30,4)</f>
        <v>204.90710000000001</v>
      </c>
    </row>
    <row r="43" spans="2:24" ht="20.100000000000001" customHeight="1" thickTop="1" thickBot="1" x14ac:dyDescent="0.3">
      <c r="B43" s="434" t="s">
        <v>519</v>
      </c>
      <c r="N43" s="434" t="s">
        <v>519</v>
      </c>
    </row>
    <row r="44" spans="2:24" ht="20.100000000000001" customHeight="1" x14ac:dyDescent="0.25">
      <c r="B44" s="434"/>
      <c r="I44" s="867" t="s">
        <v>45</v>
      </c>
      <c r="J44" s="867"/>
      <c r="K44" s="867"/>
      <c r="L44" s="868"/>
      <c r="M44" s="459"/>
      <c r="N44" s="434"/>
      <c r="U44" s="869" t="s">
        <v>44</v>
      </c>
      <c r="V44" s="867"/>
      <c r="W44" s="867"/>
      <c r="X44" s="867"/>
    </row>
    <row r="45" spans="2:24" ht="20.100000000000001" customHeight="1" thickBot="1" x14ac:dyDescent="0.5">
      <c r="B45" s="378" t="s">
        <v>445</v>
      </c>
      <c r="C45" s="460"/>
      <c r="D45" s="460"/>
      <c r="E45" s="460"/>
      <c r="F45" s="460"/>
      <c r="G45" s="460"/>
      <c r="H45" s="460"/>
      <c r="I45" s="461"/>
      <c r="J45" s="461"/>
      <c r="K45" s="460"/>
      <c r="L45" s="380" t="s">
        <v>446</v>
      </c>
      <c r="M45" s="462"/>
      <c r="N45" s="378" t="s">
        <v>445</v>
      </c>
      <c r="O45" s="460"/>
      <c r="P45" s="460"/>
      <c r="Q45" s="460"/>
      <c r="R45" s="460"/>
      <c r="S45" s="460"/>
      <c r="T45" s="460"/>
      <c r="U45" s="522"/>
      <c r="V45" s="522"/>
      <c r="W45" s="522"/>
      <c r="X45" s="380" t="s">
        <v>446</v>
      </c>
    </row>
    <row r="46" spans="2:24" ht="20.100000000000001" customHeight="1" thickTop="1" x14ac:dyDescent="0.25">
      <c r="B46" s="384" t="s">
        <v>447</v>
      </c>
      <c r="C46" s="384"/>
      <c r="D46" s="384"/>
      <c r="E46" s="384"/>
      <c r="F46" s="384"/>
      <c r="G46" s="384"/>
      <c r="H46" s="384"/>
      <c r="I46" s="463"/>
      <c r="J46" s="463"/>
      <c r="K46" s="384"/>
      <c r="L46" s="464"/>
      <c r="M46" s="465"/>
      <c r="N46" s="384" t="s">
        <v>447</v>
      </c>
      <c r="O46" s="384"/>
      <c r="P46" s="384"/>
      <c r="Q46" s="384"/>
      <c r="R46" s="384"/>
      <c r="S46" s="384"/>
      <c r="T46" s="384"/>
      <c r="U46" s="383"/>
      <c r="V46" s="383"/>
      <c r="W46" s="383"/>
      <c r="X46" s="383"/>
    </row>
    <row r="47" spans="2:24" ht="20.100000000000001" customHeight="1" x14ac:dyDescent="0.25">
      <c r="B47" s="388" t="s">
        <v>448</v>
      </c>
      <c r="C47" s="388"/>
      <c r="D47" s="388"/>
      <c r="E47" s="386">
        <v>44470</v>
      </c>
      <c r="F47" s="388"/>
      <c r="G47" s="388"/>
      <c r="H47" s="388"/>
      <c r="I47" s="466"/>
      <c r="J47" s="466"/>
      <c r="K47" s="389" t="s">
        <v>449</v>
      </c>
      <c r="L47" s="523">
        <v>0.498</v>
      </c>
      <c r="M47" s="468"/>
      <c r="N47" s="388" t="s">
        <v>448</v>
      </c>
      <c r="O47" s="388"/>
      <c r="P47" s="388"/>
      <c r="Q47" s="386">
        <v>44470</v>
      </c>
      <c r="R47" s="388"/>
      <c r="S47" s="388"/>
      <c r="T47" s="388"/>
      <c r="U47" s="385"/>
      <c r="V47" s="385"/>
      <c r="W47" s="387" t="s">
        <v>449</v>
      </c>
      <c r="X47" s="524">
        <v>0.498</v>
      </c>
    </row>
    <row r="48" spans="2:24" ht="20.100000000000001" customHeight="1" thickBot="1" x14ac:dyDescent="0.3">
      <c r="B48" s="525">
        <v>2306071</v>
      </c>
      <c r="C48" s="645" t="s">
        <v>370</v>
      </c>
      <c r="D48" s="645"/>
      <c r="E48" s="645"/>
      <c r="F48" s="645"/>
      <c r="G48" s="645"/>
      <c r="H48" s="645"/>
      <c r="I48" s="469"/>
      <c r="J48" s="469"/>
      <c r="K48" s="645"/>
      <c r="L48" s="470" t="s">
        <v>450</v>
      </c>
      <c r="M48" s="471"/>
      <c r="N48" s="525">
        <v>2306071</v>
      </c>
      <c r="O48" s="645" t="s">
        <v>370</v>
      </c>
      <c r="P48" s="645"/>
      <c r="Q48" s="645"/>
      <c r="R48" s="645"/>
      <c r="S48" s="645"/>
      <c r="T48" s="645"/>
      <c r="U48" s="645"/>
      <c r="V48" s="645"/>
      <c r="W48" s="645"/>
      <c r="X48" s="391" t="s">
        <v>450</v>
      </c>
    </row>
    <row r="49" spans="2:24" ht="20.100000000000001" customHeight="1" thickBot="1" x14ac:dyDescent="0.3">
      <c r="B49" s="392" t="s">
        <v>451</v>
      </c>
      <c r="C49" s="392"/>
      <c r="D49" s="392" t="s">
        <v>85</v>
      </c>
      <c r="E49" s="861" t="s">
        <v>452</v>
      </c>
      <c r="F49" s="861"/>
      <c r="G49" s="643"/>
      <c r="H49" s="643"/>
      <c r="I49" s="861" t="s">
        <v>453</v>
      </c>
      <c r="J49" s="861"/>
      <c r="K49" s="861"/>
      <c r="L49" s="472" t="s">
        <v>454</v>
      </c>
      <c r="M49" s="473"/>
      <c r="N49" s="392" t="s">
        <v>451</v>
      </c>
      <c r="O49" s="392"/>
      <c r="P49" s="392" t="s">
        <v>85</v>
      </c>
      <c r="Q49" s="861" t="s">
        <v>452</v>
      </c>
      <c r="R49" s="861"/>
      <c r="S49" s="643"/>
      <c r="T49" s="643"/>
      <c r="U49" s="862" t="s">
        <v>453</v>
      </c>
      <c r="V49" s="863"/>
      <c r="W49" s="863"/>
      <c r="X49" s="393" t="s">
        <v>454</v>
      </c>
    </row>
    <row r="50" spans="2:24" ht="20.100000000000001" customHeight="1" thickBot="1" x14ac:dyDescent="0.3">
      <c r="B50" s="395"/>
      <c r="C50" s="395"/>
      <c r="D50" s="395"/>
      <c r="E50" s="644" t="s">
        <v>455</v>
      </c>
      <c r="F50" s="644" t="s">
        <v>456</v>
      </c>
      <c r="G50" s="644"/>
      <c r="H50" s="644"/>
      <c r="I50" s="644" t="s">
        <v>457</v>
      </c>
      <c r="J50" s="644"/>
      <c r="K50" s="644" t="s">
        <v>458</v>
      </c>
      <c r="L50" s="474" t="s">
        <v>459</v>
      </c>
      <c r="M50" s="473"/>
      <c r="N50" s="395"/>
      <c r="O50" s="395"/>
      <c r="P50" s="395"/>
      <c r="Q50" s="644" t="s">
        <v>455</v>
      </c>
      <c r="R50" s="644" t="s">
        <v>456</v>
      </c>
      <c r="S50" s="644"/>
      <c r="T50" s="644"/>
      <c r="U50" s="396" t="s">
        <v>457</v>
      </c>
      <c r="V50" s="396"/>
      <c r="W50" s="396" t="s">
        <v>458</v>
      </c>
      <c r="X50" s="396" t="s">
        <v>459</v>
      </c>
    </row>
    <row r="51" spans="2:24" ht="20.100000000000001" customHeight="1" x14ac:dyDescent="0.25">
      <c r="B51" s="446" t="s">
        <v>490</v>
      </c>
      <c r="C51" s="475" t="s">
        <v>491</v>
      </c>
      <c r="D51" s="476">
        <v>2.513E-2</v>
      </c>
      <c r="E51" s="477">
        <v>1</v>
      </c>
      <c r="F51" s="477">
        <v>0</v>
      </c>
      <c r="G51" s="477"/>
      <c r="H51" s="477"/>
      <c r="I51" s="401">
        <v>5.2557999999999998</v>
      </c>
      <c r="J51" s="402"/>
      <c r="K51" s="401">
        <v>3.0724999999999998</v>
      </c>
      <c r="L51" s="478">
        <f>ROUND(D51*(E51*I51+F51*K51),4)</f>
        <v>0.1321</v>
      </c>
      <c r="M51" s="487"/>
      <c r="N51" s="446" t="s">
        <v>490</v>
      </c>
      <c r="O51" s="475" t="s">
        <v>491</v>
      </c>
      <c r="P51" s="476">
        <v>2.513E-2</v>
      </c>
      <c r="Q51" s="477">
        <v>1</v>
      </c>
      <c r="R51" s="477">
        <v>0</v>
      </c>
      <c r="S51" s="477"/>
      <c r="T51" s="477"/>
      <c r="U51" s="404">
        <v>5.2557999999999998</v>
      </c>
      <c r="V51" s="405"/>
      <c r="W51" s="404">
        <v>3.0724999999999998</v>
      </c>
      <c r="X51" s="403">
        <f>ROUND(D51*(E51*U51+F51*W51),4)</f>
        <v>0.1321</v>
      </c>
    </row>
    <row r="52" spans="2:24" ht="20.100000000000001" customHeight="1" x14ac:dyDescent="0.25">
      <c r="B52" s="446" t="s">
        <v>492</v>
      </c>
      <c r="C52" s="475" t="s">
        <v>493</v>
      </c>
      <c r="D52" s="476">
        <v>1</v>
      </c>
      <c r="E52" s="477">
        <v>0.01</v>
      </c>
      <c r="F52" s="477">
        <v>0.99</v>
      </c>
      <c r="G52" s="477"/>
      <c r="H52" s="477"/>
      <c r="I52" s="401">
        <v>212.6961</v>
      </c>
      <c r="J52" s="402"/>
      <c r="K52" s="401">
        <v>57.580399999999997</v>
      </c>
      <c r="L52" s="478">
        <f t="shared" ref="L52:L57" si="7">ROUND(D52*(E52*I52+F52*K52),4)</f>
        <v>59.131599999999999</v>
      </c>
      <c r="M52" s="487"/>
      <c r="N52" s="446" t="s">
        <v>492</v>
      </c>
      <c r="O52" s="475" t="s">
        <v>493</v>
      </c>
      <c r="P52" s="476">
        <v>1</v>
      </c>
      <c r="Q52" s="477">
        <v>0.01</v>
      </c>
      <c r="R52" s="477">
        <v>0.99</v>
      </c>
      <c r="S52" s="477"/>
      <c r="T52" s="477"/>
      <c r="U52" s="404">
        <v>215.1414</v>
      </c>
      <c r="V52" s="405"/>
      <c r="W52" s="404">
        <v>60.025700000000001</v>
      </c>
      <c r="X52" s="403">
        <f t="shared" ref="X52:X57" si="8">ROUND(D52*(E52*U52+F52*W52),4)</f>
        <v>61.576900000000002</v>
      </c>
    </row>
    <row r="53" spans="2:24" ht="20.100000000000001" customHeight="1" x14ac:dyDescent="0.25">
      <c r="B53" s="446" t="s">
        <v>512</v>
      </c>
      <c r="C53" s="475" t="s">
        <v>513</v>
      </c>
      <c r="D53" s="476">
        <v>1</v>
      </c>
      <c r="E53" s="477">
        <v>1</v>
      </c>
      <c r="F53" s="477">
        <v>0</v>
      </c>
      <c r="G53" s="477"/>
      <c r="H53" s="477"/>
      <c r="I53" s="401">
        <v>375.6671</v>
      </c>
      <c r="J53" s="402"/>
      <c r="K53" s="401">
        <v>62.556600000000003</v>
      </c>
      <c r="L53" s="478">
        <f t="shared" si="7"/>
        <v>375.6671</v>
      </c>
      <c r="M53" s="487"/>
      <c r="N53" s="446" t="s">
        <v>512</v>
      </c>
      <c r="O53" s="475" t="s">
        <v>513</v>
      </c>
      <c r="P53" s="476">
        <v>1</v>
      </c>
      <c r="Q53" s="477">
        <v>1</v>
      </c>
      <c r="R53" s="477">
        <v>0</v>
      </c>
      <c r="S53" s="477"/>
      <c r="T53" s="477"/>
      <c r="U53" s="404">
        <v>375.6671</v>
      </c>
      <c r="V53" s="405"/>
      <c r="W53" s="404">
        <v>62.556600000000003</v>
      </c>
      <c r="X53" s="403">
        <f t="shared" si="8"/>
        <v>375.6671</v>
      </c>
    </row>
    <row r="54" spans="2:24" ht="20.100000000000001" customHeight="1" x14ac:dyDescent="0.25">
      <c r="B54" s="446" t="s">
        <v>494</v>
      </c>
      <c r="C54" s="475" t="s">
        <v>495</v>
      </c>
      <c r="D54" s="476">
        <v>4.0730000000000002E-2</v>
      </c>
      <c r="E54" s="477">
        <v>1</v>
      </c>
      <c r="F54" s="477">
        <v>0</v>
      </c>
      <c r="G54" s="477"/>
      <c r="H54" s="477"/>
      <c r="I54" s="401">
        <v>82.973200000000006</v>
      </c>
      <c r="J54" s="402"/>
      <c r="K54" s="401">
        <v>5.3394000000000004</v>
      </c>
      <c r="L54" s="478">
        <f t="shared" si="7"/>
        <v>3.3795000000000002</v>
      </c>
      <c r="M54" s="487"/>
      <c r="N54" s="446" t="s">
        <v>494</v>
      </c>
      <c r="O54" s="475" t="s">
        <v>495</v>
      </c>
      <c r="P54" s="476">
        <v>4.0730000000000002E-2</v>
      </c>
      <c r="Q54" s="477">
        <v>1</v>
      </c>
      <c r="R54" s="477">
        <v>0</v>
      </c>
      <c r="S54" s="477"/>
      <c r="T54" s="477"/>
      <c r="U54" s="404">
        <v>82.973200000000006</v>
      </c>
      <c r="V54" s="405"/>
      <c r="W54" s="404">
        <v>5.3394000000000004</v>
      </c>
      <c r="X54" s="403">
        <f t="shared" si="8"/>
        <v>3.3795000000000002</v>
      </c>
    </row>
    <row r="55" spans="2:24" ht="20.100000000000001" customHeight="1" x14ac:dyDescent="0.25">
      <c r="B55" s="446" t="s">
        <v>496</v>
      </c>
      <c r="C55" s="475" t="s">
        <v>497</v>
      </c>
      <c r="D55" s="476">
        <v>4.0730000000000002E-2</v>
      </c>
      <c r="E55" s="477">
        <v>1</v>
      </c>
      <c r="F55" s="477">
        <v>0</v>
      </c>
      <c r="G55" s="477"/>
      <c r="H55" s="477"/>
      <c r="I55" s="401">
        <v>22.196100000000001</v>
      </c>
      <c r="J55" s="402"/>
      <c r="K55" s="401">
        <v>20.5684</v>
      </c>
      <c r="L55" s="478">
        <f t="shared" si="7"/>
        <v>0.90400000000000003</v>
      </c>
      <c r="M55" s="487"/>
      <c r="N55" s="446" t="s">
        <v>496</v>
      </c>
      <c r="O55" s="475" t="s">
        <v>497</v>
      </c>
      <c r="P55" s="476">
        <v>4.0730000000000002E-2</v>
      </c>
      <c r="Q55" s="477">
        <v>1</v>
      </c>
      <c r="R55" s="477">
        <v>0</v>
      </c>
      <c r="S55" s="477"/>
      <c r="T55" s="477"/>
      <c r="U55" s="404">
        <v>24.255800000000001</v>
      </c>
      <c r="V55" s="405"/>
      <c r="W55" s="404">
        <v>22.6281</v>
      </c>
      <c r="X55" s="403">
        <f t="shared" si="8"/>
        <v>0.9879</v>
      </c>
    </row>
    <row r="56" spans="2:24" ht="20.100000000000001" customHeight="1" x14ac:dyDescent="0.25">
      <c r="B56" s="446" t="s">
        <v>498</v>
      </c>
      <c r="C56" s="475" t="s">
        <v>499</v>
      </c>
      <c r="D56" s="476">
        <v>1</v>
      </c>
      <c r="E56" s="477">
        <v>1</v>
      </c>
      <c r="F56" s="477">
        <v>0</v>
      </c>
      <c r="G56" s="477"/>
      <c r="H56" s="477"/>
      <c r="I56" s="401">
        <v>231.15309999999999</v>
      </c>
      <c r="J56" s="402"/>
      <c r="K56" s="401">
        <v>124.8878</v>
      </c>
      <c r="L56" s="478">
        <f t="shared" si="7"/>
        <v>231.15309999999999</v>
      </c>
      <c r="M56" s="487"/>
      <c r="N56" s="446" t="s">
        <v>498</v>
      </c>
      <c r="O56" s="475" t="s">
        <v>499</v>
      </c>
      <c r="P56" s="476">
        <v>1</v>
      </c>
      <c r="Q56" s="477">
        <v>1</v>
      </c>
      <c r="R56" s="477">
        <v>0</v>
      </c>
      <c r="S56" s="477"/>
      <c r="T56" s="477"/>
      <c r="U56" s="404">
        <v>234.00649999999999</v>
      </c>
      <c r="V56" s="405"/>
      <c r="W56" s="404">
        <v>127.74120000000001</v>
      </c>
      <c r="X56" s="403">
        <f t="shared" si="8"/>
        <v>234.00649999999999</v>
      </c>
    </row>
    <row r="57" spans="2:24" ht="20.100000000000001" customHeight="1" x14ac:dyDescent="0.25">
      <c r="B57" s="446" t="s">
        <v>500</v>
      </c>
      <c r="C57" s="475" t="s">
        <v>501</v>
      </c>
      <c r="D57" s="476">
        <v>9.2810000000000004E-2</v>
      </c>
      <c r="E57" s="477">
        <v>1</v>
      </c>
      <c r="F57" s="477">
        <v>0</v>
      </c>
      <c r="G57" s="477"/>
      <c r="H57" s="477"/>
      <c r="I57" s="401">
        <v>0.53120000000000001</v>
      </c>
      <c r="J57" s="402"/>
      <c r="K57" s="401">
        <v>0.36109999999999998</v>
      </c>
      <c r="L57" s="478">
        <f t="shared" si="7"/>
        <v>4.9299999999999997E-2</v>
      </c>
      <c r="M57" s="487"/>
      <c r="N57" s="446" t="s">
        <v>500</v>
      </c>
      <c r="O57" s="475" t="s">
        <v>501</v>
      </c>
      <c r="P57" s="476">
        <v>9.2810000000000004E-2</v>
      </c>
      <c r="Q57" s="477">
        <v>1</v>
      </c>
      <c r="R57" s="477">
        <v>0</v>
      </c>
      <c r="S57" s="477"/>
      <c r="T57" s="477"/>
      <c r="U57" s="404">
        <v>0.53120000000000001</v>
      </c>
      <c r="V57" s="405"/>
      <c r="W57" s="404">
        <v>0.36109999999999998</v>
      </c>
      <c r="X57" s="403">
        <f t="shared" si="8"/>
        <v>4.9299999999999997E-2</v>
      </c>
    </row>
    <row r="58" spans="2:24" ht="20.100000000000001" customHeight="1" thickBot="1" x14ac:dyDescent="0.3">
      <c r="B58" s="410"/>
      <c r="C58" s="410"/>
      <c r="D58" s="410"/>
      <c r="E58" s="410"/>
      <c r="F58" s="410"/>
      <c r="G58" s="410"/>
      <c r="H58" s="410"/>
      <c r="I58" s="480"/>
      <c r="J58" s="480"/>
      <c r="K58" s="411" t="s">
        <v>462</v>
      </c>
      <c r="L58" s="481">
        <f>TRUNC(SUM(L51:L57),2)</f>
        <v>670.41</v>
      </c>
      <c r="M58" s="492"/>
      <c r="N58" s="410"/>
      <c r="O58" s="410"/>
      <c r="P58" s="410"/>
      <c r="Q58" s="410"/>
      <c r="R58" s="410"/>
      <c r="S58" s="410"/>
      <c r="T58" s="410"/>
      <c r="U58" s="407"/>
      <c r="V58" s="407"/>
      <c r="W58" s="408" t="s">
        <v>462</v>
      </c>
      <c r="X58" s="409">
        <f>ROUND(SUM(X51:X57),4)</f>
        <v>675.79930000000002</v>
      </c>
    </row>
    <row r="59" spans="2:24" ht="20.100000000000001" customHeight="1" thickBot="1" x14ac:dyDescent="0.3">
      <c r="B59" s="415" t="s">
        <v>463</v>
      </c>
      <c r="C59" s="415"/>
      <c r="D59" s="643" t="s">
        <v>85</v>
      </c>
      <c r="E59" s="643" t="s">
        <v>84</v>
      </c>
      <c r="F59" s="415"/>
      <c r="G59" s="415"/>
      <c r="H59" s="415"/>
      <c r="I59" s="643" t="s">
        <v>453</v>
      </c>
      <c r="J59" s="643"/>
      <c r="K59" s="415"/>
      <c r="L59" s="414" t="s">
        <v>464</v>
      </c>
      <c r="M59" s="483"/>
      <c r="N59" s="415" t="s">
        <v>463</v>
      </c>
      <c r="O59" s="415"/>
      <c r="P59" s="643" t="s">
        <v>85</v>
      </c>
      <c r="Q59" s="643" t="s">
        <v>84</v>
      </c>
      <c r="R59" s="415"/>
      <c r="S59" s="415"/>
      <c r="T59" s="415"/>
      <c r="U59" s="438" t="s">
        <v>453</v>
      </c>
      <c r="V59" s="438"/>
      <c r="W59" s="413"/>
      <c r="X59" s="438" t="s">
        <v>464</v>
      </c>
    </row>
    <row r="60" spans="2:24" ht="20.100000000000001" customHeight="1" x14ac:dyDescent="0.25">
      <c r="B60" s="446" t="s">
        <v>364</v>
      </c>
      <c r="C60" s="475" t="s">
        <v>330</v>
      </c>
      <c r="D60" s="476">
        <v>4.0928100000000001</v>
      </c>
      <c r="E60" s="446" t="s">
        <v>465</v>
      </c>
      <c r="F60" s="435"/>
      <c r="G60" s="435"/>
      <c r="H60" s="435"/>
      <c r="I60" s="485">
        <v>15.5442</v>
      </c>
      <c r="J60" s="486"/>
      <c r="L60" s="478">
        <f>ROUND(D60*I60,2)</f>
        <v>63.62</v>
      </c>
      <c r="M60" s="487"/>
      <c r="N60" s="446" t="s">
        <v>364</v>
      </c>
      <c r="O60" s="475" t="s">
        <v>330</v>
      </c>
      <c r="P60" s="476">
        <v>4.0928100000000001</v>
      </c>
      <c r="Q60" s="446" t="s">
        <v>465</v>
      </c>
      <c r="R60" s="435"/>
      <c r="S60" s="435"/>
      <c r="T60" s="435"/>
      <c r="U60" s="526">
        <v>17.14</v>
      </c>
      <c r="V60" s="405"/>
      <c r="W60" s="417"/>
      <c r="X60" s="403">
        <f>ROUND(D60*U60,2)</f>
        <v>70.150000000000006</v>
      </c>
    </row>
    <row r="61" spans="2:24" ht="20.100000000000001" customHeight="1" x14ac:dyDescent="0.25">
      <c r="K61" s="424" t="s">
        <v>466</v>
      </c>
      <c r="L61" s="490">
        <f>L60</f>
        <v>63.62</v>
      </c>
      <c r="M61" s="491"/>
      <c r="U61" s="421"/>
      <c r="V61" s="421"/>
      <c r="W61" s="424" t="s">
        <v>466</v>
      </c>
      <c r="X61" s="423">
        <f>X60</f>
        <v>70.150000000000006</v>
      </c>
    </row>
    <row r="62" spans="2:24" ht="20.100000000000001" customHeight="1" thickBot="1" x14ac:dyDescent="0.3">
      <c r="B62" s="410"/>
      <c r="C62" s="410"/>
      <c r="D62" s="410"/>
      <c r="E62" s="410"/>
      <c r="F62" s="410"/>
      <c r="G62" s="410"/>
      <c r="H62" s="410"/>
      <c r="I62" s="480"/>
      <c r="J62" s="480"/>
      <c r="K62" s="411" t="s">
        <v>467</v>
      </c>
      <c r="L62" s="481">
        <f>TRUNC(L58+L61,2)</f>
        <v>734.03</v>
      </c>
      <c r="M62" s="492"/>
      <c r="N62" s="410"/>
      <c r="O62" s="410"/>
      <c r="P62" s="410"/>
      <c r="Q62" s="410"/>
      <c r="R62" s="410"/>
      <c r="S62" s="410"/>
      <c r="T62" s="410"/>
      <c r="U62" s="407"/>
      <c r="V62" s="407"/>
      <c r="W62" s="411" t="s">
        <v>467</v>
      </c>
      <c r="X62" s="409">
        <f>ROUND(X58+X61,2)</f>
        <v>745.95</v>
      </c>
    </row>
    <row r="63" spans="2:24" ht="20.100000000000001" customHeight="1" x14ac:dyDescent="0.25">
      <c r="E63" s="493"/>
      <c r="F63" s="493"/>
      <c r="G63" s="493"/>
      <c r="H63" s="493"/>
      <c r="I63" s="494"/>
      <c r="J63" s="494"/>
      <c r="K63" s="430" t="s">
        <v>468</v>
      </c>
      <c r="L63" s="495">
        <f>TRUNC(L62/L47,2)</f>
        <v>1473.95</v>
      </c>
      <c r="M63" s="492"/>
      <c r="Q63" s="493"/>
      <c r="R63" s="493"/>
      <c r="S63" s="493"/>
      <c r="T63" s="493"/>
      <c r="U63" s="427"/>
      <c r="V63" s="427"/>
      <c r="W63" s="430" t="s">
        <v>468</v>
      </c>
      <c r="X63" s="429">
        <f>ROUND(X62/X47,4)</f>
        <v>1497.8915999999999</v>
      </c>
    </row>
    <row r="64" spans="2:24" ht="20.100000000000001" customHeight="1" x14ac:dyDescent="0.25">
      <c r="D64" s="434"/>
      <c r="E64" s="434"/>
      <c r="F64" s="434"/>
      <c r="G64" s="434"/>
      <c r="H64" s="434"/>
      <c r="K64" s="424" t="s">
        <v>469</v>
      </c>
      <c r="L64" s="405" t="s">
        <v>470</v>
      </c>
      <c r="M64" s="487"/>
      <c r="P64" s="434"/>
      <c r="Q64" s="434"/>
      <c r="R64" s="434"/>
      <c r="S64" s="434"/>
      <c r="T64" s="434"/>
      <c r="U64" s="432"/>
      <c r="V64" s="432"/>
      <c r="W64" s="422" t="s">
        <v>469</v>
      </c>
      <c r="X64" s="433" t="s">
        <v>470</v>
      </c>
    </row>
    <row r="65" spans="2:24" ht="20.100000000000001" customHeight="1" thickBot="1" x14ac:dyDescent="0.3">
      <c r="B65" s="410"/>
      <c r="C65" s="410"/>
      <c r="D65" s="437"/>
      <c r="E65" s="437"/>
      <c r="F65" s="437"/>
      <c r="G65" s="437"/>
      <c r="H65" s="437"/>
      <c r="I65" s="480"/>
      <c r="J65" s="480"/>
      <c r="K65" s="411" t="s">
        <v>471</v>
      </c>
      <c r="L65" s="496" t="s">
        <v>470</v>
      </c>
      <c r="M65" s="497"/>
      <c r="N65" s="410"/>
      <c r="O65" s="410"/>
      <c r="P65" s="437"/>
      <c r="Q65" s="437"/>
      <c r="R65" s="437"/>
      <c r="S65" s="437"/>
      <c r="T65" s="437"/>
      <c r="U65" s="436"/>
      <c r="V65" s="436"/>
      <c r="W65" s="408" t="s">
        <v>471</v>
      </c>
      <c r="X65" s="436" t="s">
        <v>470</v>
      </c>
    </row>
    <row r="66" spans="2:24" ht="20.100000000000001" customHeight="1" thickBot="1" x14ac:dyDescent="0.3">
      <c r="B66" s="415" t="s">
        <v>472</v>
      </c>
      <c r="C66" s="415"/>
      <c r="D66" s="643" t="s">
        <v>85</v>
      </c>
      <c r="E66" s="643" t="s">
        <v>84</v>
      </c>
      <c r="F66" s="415"/>
      <c r="G66" s="415"/>
      <c r="H66" s="415"/>
      <c r="I66" s="643" t="s">
        <v>473</v>
      </c>
      <c r="J66" s="643"/>
      <c r="K66" s="415"/>
      <c r="L66" s="414" t="s">
        <v>474</v>
      </c>
      <c r="M66" s="483"/>
      <c r="N66" s="415" t="s">
        <v>472</v>
      </c>
      <c r="O66" s="415"/>
      <c r="P66" s="643" t="s">
        <v>85</v>
      </c>
      <c r="Q66" s="643" t="s">
        <v>84</v>
      </c>
      <c r="R66" s="415"/>
      <c r="S66" s="415"/>
      <c r="T66" s="415"/>
      <c r="U66" s="438" t="s">
        <v>473</v>
      </c>
      <c r="V66" s="438"/>
      <c r="W66" s="413"/>
      <c r="X66" s="438" t="s">
        <v>474</v>
      </c>
    </row>
    <row r="67" spans="2:24" ht="20.100000000000001" customHeight="1" x14ac:dyDescent="0.25">
      <c r="B67" s="446" t="s">
        <v>502</v>
      </c>
      <c r="C67" s="475" t="s">
        <v>503</v>
      </c>
      <c r="D67" s="476">
        <v>0.10782</v>
      </c>
      <c r="E67" s="446" t="s">
        <v>479</v>
      </c>
      <c r="F67" s="446"/>
      <c r="G67" s="446"/>
      <c r="H67" s="446"/>
      <c r="I67" s="401">
        <v>67.674324159365995</v>
      </c>
      <c r="J67" s="402"/>
      <c r="L67" s="445">
        <f>TRUNC(D67*I67,2)</f>
        <v>7.29</v>
      </c>
      <c r="M67" s="498"/>
      <c r="N67" s="446" t="s">
        <v>502</v>
      </c>
      <c r="O67" s="475" t="s">
        <v>503</v>
      </c>
      <c r="P67" s="476">
        <v>0.10782</v>
      </c>
      <c r="Q67" s="446" t="s">
        <v>479</v>
      </c>
      <c r="R67" s="446"/>
      <c r="S67" s="446"/>
      <c r="T67" s="446"/>
      <c r="U67" s="404">
        <v>67.674324159365995</v>
      </c>
      <c r="V67" s="405"/>
      <c r="W67" s="417"/>
      <c r="X67" s="439">
        <f>TRUNC(D67*U67,2)</f>
        <v>7.29</v>
      </c>
    </row>
    <row r="68" spans="2:24" ht="20.100000000000001" customHeight="1" x14ac:dyDescent="0.25">
      <c r="B68" s="446" t="s">
        <v>504</v>
      </c>
      <c r="C68" s="475" t="s">
        <v>505</v>
      </c>
      <c r="D68" s="476">
        <v>82.938050000000004</v>
      </c>
      <c r="E68" s="446" t="s">
        <v>475</v>
      </c>
      <c r="F68" s="446"/>
      <c r="G68" s="446"/>
      <c r="H68" s="446"/>
      <c r="I68" s="401">
        <v>0.73899999999999999</v>
      </c>
      <c r="J68" s="402"/>
      <c r="L68" s="445">
        <f>TRUNC(D68*I68,2)</f>
        <v>61.29</v>
      </c>
      <c r="M68" s="498"/>
      <c r="N68" s="446" t="s">
        <v>504</v>
      </c>
      <c r="O68" s="475" t="s">
        <v>505</v>
      </c>
      <c r="P68" s="476">
        <v>82.938050000000004</v>
      </c>
      <c r="Q68" s="446" t="s">
        <v>475</v>
      </c>
      <c r="R68" s="446"/>
      <c r="S68" s="446"/>
      <c r="T68" s="446"/>
      <c r="U68" s="404">
        <v>0.73899999999999999</v>
      </c>
      <c r="V68" s="405"/>
      <c r="W68" s="417"/>
      <c r="X68" s="439">
        <f>TRUNC(D68*U68,2)</f>
        <v>61.29</v>
      </c>
    </row>
    <row r="69" spans="2:24" ht="20.100000000000001" customHeight="1" x14ac:dyDescent="0.25">
      <c r="B69" s="446" t="s">
        <v>514</v>
      </c>
      <c r="C69" s="475" t="s">
        <v>515</v>
      </c>
      <c r="D69" s="476">
        <v>2.5000000000000001E-3</v>
      </c>
      <c r="E69" s="446" t="s">
        <v>516</v>
      </c>
      <c r="F69" s="446"/>
      <c r="G69" s="446"/>
      <c r="H69" s="446"/>
      <c r="I69" s="401">
        <v>14693.474</v>
      </c>
      <c r="J69" s="402"/>
      <c r="L69" s="445">
        <f>TRUNC(D69*I69,2)</f>
        <v>36.729999999999997</v>
      </c>
      <c r="M69" s="498"/>
      <c r="N69" s="446" t="s">
        <v>514</v>
      </c>
      <c r="O69" s="475" t="s">
        <v>515</v>
      </c>
      <c r="P69" s="476">
        <v>2.5000000000000001E-3</v>
      </c>
      <c r="Q69" s="446" t="s">
        <v>516</v>
      </c>
      <c r="R69" s="446"/>
      <c r="S69" s="446"/>
      <c r="T69" s="446"/>
      <c r="U69" s="404">
        <v>14693.474</v>
      </c>
      <c r="V69" s="405"/>
      <c r="W69" s="417"/>
      <c r="X69" s="439">
        <f>TRUNC(D69*U69,2)</f>
        <v>36.729999999999997</v>
      </c>
    </row>
    <row r="70" spans="2:24" ht="20.100000000000001" customHeight="1" x14ac:dyDescent="0.25">
      <c r="B70" s="446" t="s">
        <v>517</v>
      </c>
      <c r="C70" s="475" t="s">
        <v>518</v>
      </c>
      <c r="D70" s="476">
        <v>2.0000000000000001E-4</v>
      </c>
      <c r="E70" s="446" t="s">
        <v>516</v>
      </c>
      <c r="F70" s="446"/>
      <c r="G70" s="446"/>
      <c r="H70" s="446"/>
      <c r="I70" s="401">
        <v>25852.166099999999</v>
      </c>
      <c r="J70" s="402"/>
      <c r="L70" s="445">
        <f>TRUNC(D70*I70,2)</f>
        <v>5.17</v>
      </c>
      <c r="M70" s="498"/>
      <c r="N70" s="446" t="s">
        <v>517</v>
      </c>
      <c r="O70" s="475" t="s">
        <v>518</v>
      </c>
      <c r="P70" s="476">
        <v>2.0000000000000001E-4</v>
      </c>
      <c r="Q70" s="446" t="s">
        <v>516</v>
      </c>
      <c r="R70" s="446"/>
      <c r="S70" s="446"/>
      <c r="T70" s="446"/>
      <c r="U70" s="404">
        <v>25852.166099999999</v>
      </c>
      <c r="V70" s="405"/>
      <c r="W70" s="417"/>
      <c r="X70" s="439">
        <f>TRUNC(D70*U70,2)</f>
        <v>5.17</v>
      </c>
    </row>
    <row r="71" spans="2:24" ht="20.100000000000001" customHeight="1" thickBot="1" x14ac:dyDescent="0.3">
      <c r="B71" s="410"/>
      <c r="C71" s="410"/>
      <c r="D71" s="395" t="s">
        <v>476</v>
      </c>
      <c r="E71" s="410"/>
      <c r="F71" s="410"/>
      <c r="G71" s="410"/>
      <c r="H71" s="410"/>
      <c r="I71" s="480"/>
      <c r="J71" s="480"/>
      <c r="K71" s="410"/>
      <c r="L71" s="499">
        <f>TRUNC(SUM(L67:L70),2)</f>
        <v>110.48</v>
      </c>
      <c r="M71" s="491"/>
      <c r="N71" s="410"/>
      <c r="O71" s="410"/>
      <c r="P71" s="395" t="s">
        <v>476</v>
      </c>
      <c r="Q71" s="410"/>
      <c r="R71" s="410"/>
      <c r="S71" s="410"/>
      <c r="T71" s="410"/>
      <c r="U71" s="407"/>
      <c r="V71" s="407"/>
      <c r="W71" s="407"/>
      <c r="X71" s="442">
        <f>TRUNC(SUM(X67:X70),2)</f>
        <v>110.48</v>
      </c>
    </row>
    <row r="72" spans="2:24" ht="20.100000000000001" customHeight="1" thickBot="1" x14ac:dyDescent="0.3">
      <c r="B72" s="415" t="s">
        <v>477</v>
      </c>
      <c r="C72" s="415"/>
      <c r="D72" s="643" t="s">
        <v>85</v>
      </c>
      <c r="E72" s="643" t="s">
        <v>84</v>
      </c>
      <c r="F72" s="415" t="s">
        <v>474</v>
      </c>
      <c r="G72" s="415"/>
      <c r="H72" s="415"/>
      <c r="I72" s="643"/>
      <c r="J72" s="643"/>
      <c r="K72" s="415"/>
      <c r="L72" s="414" t="s">
        <v>474</v>
      </c>
      <c r="M72" s="483"/>
      <c r="N72" s="415" t="s">
        <v>477</v>
      </c>
      <c r="O72" s="415"/>
      <c r="P72" s="643" t="s">
        <v>85</v>
      </c>
      <c r="Q72" s="643" t="s">
        <v>84</v>
      </c>
      <c r="R72" s="415" t="s">
        <v>474</v>
      </c>
      <c r="S72" s="415"/>
      <c r="T72" s="415"/>
      <c r="U72" s="413"/>
      <c r="V72" s="413"/>
      <c r="W72" s="413"/>
      <c r="X72" s="438" t="s">
        <v>474</v>
      </c>
    </row>
    <row r="73" spans="2:24" ht="20.100000000000001" customHeight="1" thickBot="1" x14ac:dyDescent="0.25">
      <c r="B73" s="484"/>
      <c r="C73" s="484"/>
      <c r="D73" s="415" t="s">
        <v>480</v>
      </c>
      <c r="E73" s="484"/>
      <c r="F73" s="484"/>
      <c r="G73" s="484"/>
      <c r="H73" s="484"/>
      <c r="I73" s="500"/>
      <c r="J73" s="500"/>
      <c r="K73" s="484"/>
      <c r="L73" s="501"/>
      <c r="M73" s="497"/>
      <c r="N73" s="484"/>
      <c r="O73" s="484"/>
      <c r="P73" s="415" t="s">
        <v>480</v>
      </c>
      <c r="Q73" s="484"/>
      <c r="R73" s="484"/>
      <c r="S73" s="484"/>
      <c r="T73" s="484"/>
      <c r="U73" s="527"/>
      <c r="V73" s="527"/>
      <c r="W73" s="527"/>
      <c r="X73" s="528"/>
    </row>
    <row r="74" spans="2:24" ht="20.100000000000001" customHeight="1" thickBot="1" x14ac:dyDescent="0.3">
      <c r="B74" s="415"/>
      <c r="C74" s="415"/>
      <c r="D74" s="414"/>
      <c r="E74" s="414"/>
      <c r="F74" s="414"/>
      <c r="G74" s="414"/>
      <c r="H74" s="414"/>
      <c r="I74" s="643"/>
      <c r="J74" s="643"/>
      <c r="K74" s="414" t="s">
        <v>481</v>
      </c>
      <c r="L74" s="503">
        <f>TRUNC(L71+L63,2)</f>
        <v>1584.43</v>
      </c>
      <c r="M74" s="492"/>
      <c r="N74" s="415"/>
      <c r="O74" s="415"/>
      <c r="P74" s="414"/>
      <c r="Q74" s="414"/>
      <c r="R74" s="414"/>
      <c r="S74" s="414"/>
      <c r="T74" s="414"/>
      <c r="U74" s="438"/>
      <c r="V74" s="438"/>
      <c r="W74" s="438" t="s">
        <v>481</v>
      </c>
      <c r="X74" s="529">
        <f>TRUNC(X71+X63,2)</f>
        <v>1608.37</v>
      </c>
    </row>
    <row r="75" spans="2:24" ht="20.100000000000001" customHeight="1" thickBot="1" x14ac:dyDescent="0.3">
      <c r="B75" s="415" t="s">
        <v>482</v>
      </c>
      <c r="C75" s="415"/>
      <c r="D75" s="643" t="s">
        <v>289</v>
      </c>
      <c r="E75" s="643" t="s">
        <v>85</v>
      </c>
      <c r="F75" s="643" t="s">
        <v>84</v>
      </c>
      <c r="G75" s="643"/>
      <c r="H75" s="643"/>
      <c r="I75" s="414" t="s">
        <v>474</v>
      </c>
      <c r="J75" s="414"/>
      <c r="K75" s="415"/>
      <c r="L75" s="505"/>
      <c r="M75" s="483"/>
      <c r="N75" s="415" t="s">
        <v>482</v>
      </c>
      <c r="O75" s="415"/>
      <c r="P75" s="643" t="s">
        <v>289</v>
      </c>
      <c r="Q75" s="643" t="s">
        <v>85</v>
      </c>
      <c r="R75" s="643" t="s">
        <v>84</v>
      </c>
      <c r="S75" s="643"/>
      <c r="T75" s="643"/>
      <c r="U75" s="438" t="s">
        <v>474</v>
      </c>
      <c r="V75" s="438"/>
      <c r="W75" s="413"/>
      <c r="X75" s="438"/>
    </row>
    <row r="76" spans="2:24" ht="20.100000000000001" customHeight="1" x14ac:dyDescent="0.25">
      <c r="B76" s="446" t="s">
        <v>502</v>
      </c>
      <c r="C76" s="475" t="s">
        <v>509</v>
      </c>
      <c r="D76" s="446">
        <v>5914647</v>
      </c>
      <c r="E76" s="506">
        <v>0.16173000000000001</v>
      </c>
      <c r="F76" s="446" t="s">
        <v>483</v>
      </c>
      <c r="G76" s="446"/>
      <c r="H76" s="446"/>
      <c r="I76" s="404">
        <v>1.33</v>
      </c>
      <c r="J76" s="405"/>
      <c r="L76" s="478">
        <f>TRUNC(E76*I76,2)</f>
        <v>0.21</v>
      </c>
      <c r="M76" s="487"/>
      <c r="N76" s="446" t="s">
        <v>502</v>
      </c>
      <c r="O76" s="475" t="s">
        <v>509</v>
      </c>
      <c r="P76" s="446">
        <v>5914647</v>
      </c>
      <c r="Q76" s="506">
        <v>0.16173000000000001</v>
      </c>
      <c r="R76" s="446" t="s">
        <v>483</v>
      </c>
      <c r="S76" s="446"/>
      <c r="T76" s="446"/>
      <c r="U76" s="450">
        <v>1.35</v>
      </c>
      <c r="V76" s="451"/>
      <c r="X76" s="403">
        <f>TRUNC(E76*U76,2)</f>
        <v>0.21</v>
      </c>
    </row>
    <row r="77" spans="2:24" ht="20.100000000000001" customHeight="1" x14ac:dyDescent="0.25">
      <c r="B77" s="446" t="s">
        <v>504</v>
      </c>
      <c r="C77" s="475" t="s">
        <v>510</v>
      </c>
      <c r="D77" s="446">
        <v>5914655</v>
      </c>
      <c r="E77" s="506">
        <v>8.294E-2</v>
      </c>
      <c r="F77" s="446" t="s">
        <v>483</v>
      </c>
      <c r="G77" s="446"/>
      <c r="H77" s="446"/>
      <c r="I77" s="404">
        <v>26.784600000000001</v>
      </c>
      <c r="J77" s="405"/>
      <c r="L77" s="478">
        <f>TRUNC(E77*I77,2)</f>
        <v>2.2200000000000002</v>
      </c>
      <c r="M77" s="487"/>
      <c r="N77" s="446" t="s">
        <v>504</v>
      </c>
      <c r="O77" s="475" t="s">
        <v>510</v>
      </c>
      <c r="P77" s="446">
        <v>5914655</v>
      </c>
      <c r="Q77" s="506">
        <v>8.294E-2</v>
      </c>
      <c r="R77" s="446" t="s">
        <v>483</v>
      </c>
      <c r="S77" s="446"/>
      <c r="T77" s="446"/>
      <c r="U77" s="450">
        <v>27.799800000000001</v>
      </c>
      <c r="V77" s="451"/>
      <c r="X77" s="403">
        <f>TRUNC(E77*U77,2)</f>
        <v>2.2999999999999998</v>
      </c>
    </row>
    <row r="78" spans="2:24" ht="20.100000000000001" customHeight="1" thickBot="1" x14ac:dyDescent="0.3">
      <c r="B78" s="395"/>
      <c r="C78" s="395"/>
      <c r="D78" s="395" t="s">
        <v>484</v>
      </c>
      <c r="E78" s="395"/>
      <c r="F78" s="395"/>
      <c r="G78" s="395"/>
      <c r="H78" s="395"/>
      <c r="I78" s="644"/>
      <c r="J78" s="644"/>
      <c r="K78" s="395"/>
      <c r="L78" s="481">
        <f>TRUNC(SUM(L76:L77),2)</f>
        <v>2.4300000000000002</v>
      </c>
      <c r="M78" s="492"/>
      <c r="N78" s="395"/>
      <c r="O78" s="395"/>
      <c r="P78" s="395" t="s">
        <v>484</v>
      </c>
      <c r="Q78" s="395"/>
      <c r="R78" s="395"/>
      <c r="S78" s="395"/>
      <c r="T78" s="395"/>
      <c r="U78" s="441"/>
      <c r="V78" s="441"/>
      <c r="W78" s="441"/>
      <c r="X78" s="409">
        <f>TRUNC(SUM(X76:X77),2)</f>
        <v>2.5099999999999998</v>
      </c>
    </row>
    <row r="79" spans="2:24" ht="20.100000000000001" customHeight="1" thickBot="1" x14ac:dyDescent="0.3">
      <c r="B79" s="392" t="s">
        <v>485</v>
      </c>
      <c r="C79" s="392"/>
      <c r="D79" s="392" t="s">
        <v>85</v>
      </c>
      <c r="E79" s="392" t="s">
        <v>84</v>
      </c>
      <c r="F79" s="861" t="s">
        <v>276</v>
      </c>
      <c r="G79" s="861"/>
      <c r="H79" s="864"/>
      <c r="I79" s="861" t="s">
        <v>473</v>
      </c>
      <c r="J79" s="861"/>
      <c r="K79" s="861"/>
      <c r="L79" s="865" t="s">
        <v>474</v>
      </c>
      <c r="M79" s="473"/>
      <c r="N79" s="392" t="s">
        <v>485</v>
      </c>
      <c r="O79" s="392"/>
      <c r="P79" s="392" t="s">
        <v>85</v>
      </c>
      <c r="Q79" s="392" t="s">
        <v>84</v>
      </c>
      <c r="R79" s="861" t="s">
        <v>276</v>
      </c>
      <c r="S79" s="861"/>
      <c r="T79" s="864"/>
      <c r="U79" s="861" t="s">
        <v>473</v>
      </c>
      <c r="V79" s="861"/>
      <c r="W79" s="861"/>
      <c r="X79" s="858" t="s">
        <v>474</v>
      </c>
    </row>
    <row r="80" spans="2:24" ht="20.100000000000001" customHeight="1" thickBot="1" x14ac:dyDescent="0.3">
      <c r="B80" s="395"/>
      <c r="C80" s="395"/>
      <c r="D80" s="395"/>
      <c r="E80" s="395"/>
      <c r="F80" s="644" t="s">
        <v>183</v>
      </c>
      <c r="G80" s="644" t="s">
        <v>182</v>
      </c>
      <c r="H80" s="452" t="s">
        <v>486</v>
      </c>
      <c r="I80" s="644" t="s">
        <v>183</v>
      </c>
      <c r="J80" s="644" t="s">
        <v>182</v>
      </c>
      <c r="K80" s="644" t="s">
        <v>486</v>
      </c>
      <c r="L80" s="866"/>
      <c r="M80" s="473"/>
      <c r="N80" s="395"/>
      <c r="O80" s="395"/>
      <c r="P80" s="395"/>
      <c r="Q80" s="395"/>
      <c r="R80" s="644" t="s">
        <v>183</v>
      </c>
      <c r="S80" s="644" t="s">
        <v>182</v>
      </c>
      <c r="T80" s="452" t="s">
        <v>486</v>
      </c>
      <c r="U80" s="644" t="s">
        <v>183</v>
      </c>
      <c r="V80" s="644" t="s">
        <v>182</v>
      </c>
      <c r="W80" s="644" t="s">
        <v>486</v>
      </c>
      <c r="X80" s="859"/>
    </row>
    <row r="81" spans="2:24" ht="20.100000000000001" customHeight="1" x14ac:dyDescent="0.25">
      <c r="B81" s="446" t="s">
        <v>502</v>
      </c>
      <c r="C81" s="475" t="s">
        <v>509</v>
      </c>
      <c r="D81" s="476">
        <v>0.16173000000000001</v>
      </c>
      <c r="E81" s="446" t="s">
        <v>487</v>
      </c>
      <c r="F81" s="508">
        <v>0</v>
      </c>
      <c r="G81" s="508">
        <v>0</v>
      </c>
      <c r="H81" s="509">
        <v>8</v>
      </c>
      <c r="I81" s="510">
        <v>0.94220000000000004</v>
      </c>
      <c r="J81" s="511">
        <v>0.75149999999999995</v>
      </c>
      <c r="K81" s="447">
        <v>0.60440000000000005</v>
      </c>
      <c r="L81" s="512">
        <f>TRUNC(D81*((F81*I81)+(G81*J81)+(H81*K81)),2)</f>
        <v>0.78</v>
      </c>
      <c r="M81" s="513"/>
      <c r="N81" s="446" t="s">
        <v>502</v>
      </c>
      <c r="O81" s="475" t="s">
        <v>509</v>
      </c>
      <c r="P81" s="476">
        <v>0.16173000000000001</v>
      </c>
      <c r="Q81" s="446" t="s">
        <v>487</v>
      </c>
      <c r="R81" s="508">
        <v>0</v>
      </c>
      <c r="S81" s="508">
        <v>0</v>
      </c>
      <c r="T81" s="509">
        <v>8</v>
      </c>
      <c r="U81" s="510">
        <v>0.95220000000000005</v>
      </c>
      <c r="V81" s="511">
        <v>0.75580000000000003</v>
      </c>
      <c r="W81" s="447">
        <v>0.61099999999999999</v>
      </c>
      <c r="X81" s="512">
        <f>TRUNC(D81*((F81*U81)+(G81*V81)+(H81*W81)),2)</f>
        <v>0.79</v>
      </c>
    </row>
    <row r="82" spans="2:24" ht="20.100000000000001" customHeight="1" x14ac:dyDescent="0.25">
      <c r="B82" s="446" t="s">
        <v>504</v>
      </c>
      <c r="C82" s="475" t="s">
        <v>510</v>
      </c>
      <c r="D82" s="476">
        <v>8.294E-2</v>
      </c>
      <c r="E82" s="446" t="s">
        <v>487</v>
      </c>
      <c r="F82" s="508">
        <v>0</v>
      </c>
      <c r="G82" s="508">
        <v>0</v>
      </c>
      <c r="H82" s="509">
        <v>2.2999999999999998</v>
      </c>
      <c r="I82" s="510">
        <v>0.93259999999999998</v>
      </c>
      <c r="J82" s="511">
        <v>0.74609999999999999</v>
      </c>
      <c r="K82" s="530">
        <v>0.60040000000000004</v>
      </c>
      <c r="L82" s="512">
        <f>TRUNC(D82*((F82*I82)+(G82*J82)+(H82*K82)),2)</f>
        <v>0.11</v>
      </c>
      <c r="M82" s="513"/>
      <c r="N82" s="446" t="s">
        <v>504</v>
      </c>
      <c r="O82" s="475" t="s">
        <v>510</v>
      </c>
      <c r="P82" s="476">
        <v>8.294E-2</v>
      </c>
      <c r="Q82" s="446" t="s">
        <v>487</v>
      </c>
      <c r="R82" s="508">
        <v>0</v>
      </c>
      <c r="S82" s="508">
        <v>0</v>
      </c>
      <c r="T82" s="509">
        <v>2.2999999999999998</v>
      </c>
      <c r="U82" s="510">
        <v>0.94240000000000002</v>
      </c>
      <c r="V82" s="511">
        <v>0.7538999999999999</v>
      </c>
      <c r="W82" s="530">
        <v>0.6069</v>
      </c>
      <c r="X82" s="512">
        <f>TRUNC(D82*((F82*U82)+(G82*V82)+(H82*W82)),2)</f>
        <v>0.11</v>
      </c>
    </row>
    <row r="83" spans="2:24" ht="20.100000000000001" customHeight="1" x14ac:dyDescent="0.25">
      <c r="B83" s="514"/>
      <c r="C83" s="514"/>
      <c r="E83" s="514"/>
      <c r="F83" s="514"/>
      <c r="G83" s="514"/>
      <c r="H83" s="514"/>
      <c r="I83" s="394"/>
      <c r="J83" s="394"/>
      <c r="K83" s="424" t="s">
        <v>488</v>
      </c>
      <c r="L83" s="515">
        <f>SUM(L81:L82)</f>
        <v>0.89</v>
      </c>
      <c r="M83" s="516"/>
      <c r="N83" s="514"/>
      <c r="O83" s="514"/>
      <c r="Q83" s="514"/>
      <c r="R83" s="514"/>
      <c r="S83" s="514"/>
      <c r="T83" s="514"/>
      <c r="U83" s="453"/>
      <c r="V83" s="453"/>
      <c r="W83" s="424" t="s">
        <v>488</v>
      </c>
      <c r="X83" s="531">
        <f>TRUNC(SUM(X81:X82),2)</f>
        <v>0.9</v>
      </c>
    </row>
    <row r="84" spans="2:24" ht="20.100000000000001" customHeight="1" thickBot="1" x14ac:dyDescent="0.3">
      <c r="B84" s="518"/>
      <c r="C84" s="518"/>
      <c r="D84" s="457"/>
      <c r="E84" s="457"/>
      <c r="F84" s="518"/>
      <c r="G84" s="518"/>
      <c r="H84" s="518"/>
      <c r="I84" s="519"/>
      <c r="J84" s="519"/>
      <c r="K84" s="457" t="s">
        <v>489</v>
      </c>
      <c r="L84" s="520">
        <f>TRUNC(L83+L78+L74,2)</f>
        <v>1587.75</v>
      </c>
      <c r="M84" s="521"/>
      <c r="N84" s="518"/>
      <c r="O84" s="518"/>
      <c r="P84" s="457"/>
      <c r="Q84" s="457"/>
      <c r="R84" s="518"/>
      <c r="S84" s="518"/>
      <c r="T84" s="518"/>
      <c r="U84" s="454"/>
      <c r="V84" s="454"/>
      <c r="W84" s="457" t="s">
        <v>489</v>
      </c>
      <c r="X84" s="456">
        <f>TRUNC(X83+X78+X74)</f>
        <v>1611</v>
      </c>
    </row>
    <row r="85" spans="2:24" ht="20.100000000000001" customHeight="1" thickTop="1" thickBot="1" x14ac:dyDescent="0.25">
      <c r="B85" s="434" t="s">
        <v>519</v>
      </c>
      <c r="N85" s="434" t="s">
        <v>519</v>
      </c>
      <c r="U85" s="421"/>
      <c r="V85" s="421"/>
      <c r="W85" s="421"/>
      <c r="X85" s="421"/>
    </row>
    <row r="86" spans="2:24" ht="20.100000000000001" customHeight="1" x14ac:dyDescent="0.25">
      <c r="B86" s="434"/>
      <c r="I86" s="867" t="s">
        <v>45</v>
      </c>
      <c r="J86" s="867"/>
      <c r="K86" s="867"/>
      <c r="L86" s="868"/>
      <c r="M86" s="459"/>
      <c r="N86" s="434"/>
      <c r="U86" s="869" t="s">
        <v>44</v>
      </c>
      <c r="V86" s="867"/>
      <c r="W86" s="867"/>
      <c r="X86" s="867"/>
    </row>
    <row r="87" spans="2:24" ht="20.100000000000001" customHeight="1" thickBot="1" x14ac:dyDescent="0.5">
      <c r="B87" s="378" t="s">
        <v>445</v>
      </c>
      <c r="C87" s="460"/>
      <c r="D87" s="460"/>
      <c r="E87" s="460"/>
      <c r="F87" s="460"/>
      <c r="G87" s="460"/>
      <c r="H87" s="460"/>
      <c r="I87" s="461"/>
      <c r="J87" s="461"/>
      <c r="K87" s="460"/>
      <c r="L87" s="380" t="s">
        <v>446</v>
      </c>
      <c r="M87" s="462"/>
      <c r="N87" s="378" t="s">
        <v>445</v>
      </c>
      <c r="O87" s="460"/>
      <c r="P87" s="460"/>
      <c r="Q87" s="460"/>
      <c r="R87" s="460"/>
      <c r="S87" s="460"/>
      <c r="T87" s="460"/>
      <c r="U87" s="460"/>
      <c r="V87" s="460"/>
      <c r="W87" s="460"/>
      <c r="X87" s="380" t="s">
        <v>446</v>
      </c>
    </row>
    <row r="88" spans="2:24" ht="20.100000000000001" customHeight="1" thickTop="1" x14ac:dyDescent="0.25">
      <c r="B88" s="384" t="s">
        <v>447</v>
      </c>
      <c r="C88" s="384"/>
      <c r="D88" s="384"/>
      <c r="E88" s="384"/>
      <c r="F88" s="384"/>
      <c r="G88" s="384"/>
      <c r="H88" s="384"/>
      <c r="I88" s="463"/>
      <c r="J88" s="463"/>
      <c r="K88" s="384"/>
      <c r="L88" s="464"/>
      <c r="M88" s="465"/>
      <c r="N88" s="384" t="s">
        <v>447</v>
      </c>
      <c r="O88" s="384"/>
      <c r="P88" s="384"/>
      <c r="Q88" s="384"/>
      <c r="R88" s="384"/>
      <c r="S88" s="384"/>
      <c r="T88" s="384"/>
      <c r="U88" s="384"/>
      <c r="V88" s="384"/>
      <c r="W88" s="384"/>
      <c r="X88" s="384"/>
    </row>
    <row r="89" spans="2:24" ht="20.100000000000001" customHeight="1" x14ac:dyDescent="0.25">
      <c r="B89" s="388" t="s">
        <v>448</v>
      </c>
      <c r="C89" s="388"/>
      <c r="D89" s="388"/>
      <c r="E89" s="386">
        <v>44470</v>
      </c>
      <c r="F89" s="388"/>
      <c r="G89" s="388"/>
      <c r="H89" s="388"/>
      <c r="I89" s="466"/>
      <c r="J89" s="466"/>
      <c r="K89" s="389" t="s">
        <v>449</v>
      </c>
      <c r="L89" s="545">
        <v>1</v>
      </c>
      <c r="M89" s="546"/>
      <c r="N89" s="388" t="s">
        <v>448</v>
      </c>
      <c r="O89" s="388"/>
      <c r="P89" s="388"/>
      <c r="Q89" s="386">
        <v>44470</v>
      </c>
      <c r="R89" s="388"/>
      <c r="S89" s="388"/>
      <c r="T89" s="388"/>
      <c r="U89" s="388"/>
      <c r="V89" s="388"/>
      <c r="W89" s="389" t="s">
        <v>449</v>
      </c>
      <c r="X89" s="547">
        <v>1</v>
      </c>
    </row>
    <row r="90" spans="2:24" ht="20.100000000000001" customHeight="1" thickBot="1" x14ac:dyDescent="0.3">
      <c r="B90" s="548">
        <v>407819</v>
      </c>
      <c r="C90" s="860" t="s">
        <v>376</v>
      </c>
      <c r="D90" s="860"/>
      <c r="E90" s="860"/>
      <c r="F90" s="860"/>
      <c r="G90" s="860"/>
      <c r="H90" s="860"/>
      <c r="I90" s="469"/>
      <c r="J90" s="469"/>
      <c r="K90" s="645"/>
      <c r="L90" s="470" t="s">
        <v>450</v>
      </c>
      <c r="M90" s="471"/>
      <c r="N90" s="548">
        <v>407819</v>
      </c>
      <c r="O90" s="860" t="s">
        <v>376</v>
      </c>
      <c r="P90" s="860"/>
      <c r="Q90" s="860"/>
      <c r="R90" s="860"/>
      <c r="S90" s="860"/>
      <c r="T90" s="860"/>
      <c r="U90" s="645"/>
      <c r="V90" s="645"/>
      <c r="W90" s="645"/>
      <c r="X90" s="391" t="s">
        <v>450</v>
      </c>
    </row>
    <row r="91" spans="2:24" ht="20.100000000000001" customHeight="1" thickBot="1" x14ac:dyDescent="0.3">
      <c r="B91" s="392" t="s">
        <v>451</v>
      </c>
      <c r="C91" s="392"/>
      <c r="D91" s="392" t="s">
        <v>85</v>
      </c>
      <c r="E91" s="861" t="s">
        <v>452</v>
      </c>
      <c r="F91" s="861"/>
      <c r="G91" s="643"/>
      <c r="H91" s="643"/>
      <c r="I91" s="861" t="s">
        <v>453</v>
      </c>
      <c r="J91" s="861"/>
      <c r="K91" s="861"/>
      <c r="L91" s="472" t="s">
        <v>454</v>
      </c>
      <c r="M91" s="473"/>
      <c r="N91" s="392" t="s">
        <v>451</v>
      </c>
      <c r="O91" s="392"/>
      <c r="P91" s="392" t="s">
        <v>85</v>
      </c>
      <c r="Q91" s="861" t="s">
        <v>452</v>
      </c>
      <c r="R91" s="861"/>
      <c r="S91" s="643"/>
      <c r="T91" s="643"/>
      <c r="U91" s="870" t="s">
        <v>453</v>
      </c>
      <c r="V91" s="861"/>
      <c r="W91" s="861"/>
      <c r="X91" s="394" t="s">
        <v>454</v>
      </c>
    </row>
    <row r="92" spans="2:24" ht="20.100000000000001" customHeight="1" thickBot="1" x14ac:dyDescent="0.3">
      <c r="B92" s="395"/>
      <c r="C92" s="395"/>
      <c r="D92" s="395"/>
      <c r="E92" s="644" t="s">
        <v>455</v>
      </c>
      <c r="F92" s="644" t="s">
        <v>456</v>
      </c>
      <c r="G92" s="644"/>
      <c r="H92" s="644"/>
      <c r="I92" s="644" t="s">
        <v>457</v>
      </c>
      <c r="J92" s="644"/>
      <c r="K92" s="644" t="s">
        <v>458</v>
      </c>
      <c r="L92" s="474" t="s">
        <v>459</v>
      </c>
      <c r="M92" s="473"/>
      <c r="N92" s="395"/>
      <c r="O92" s="395"/>
      <c r="P92" s="395"/>
      <c r="Q92" s="644" t="s">
        <v>455</v>
      </c>
      <c r="R92" s="644" t="s">
        <v>456</v>
      </c>
      <c r="S92" s="644"/>
      <c r="T92" s="644"/>
      <c r="U92" s="644" t="s">
        <v>457</v>
      </c>
      <c r="V92" s="644"/>
      <c r="W92" s="644" t="s">
        <v>458</v>
      </c>
      <c r="X92" s="644" t="s">
        <v>459</v>
      </c>
    </row>
    <row r="93" spans="2:24" ht="20.100000000000001" customHeight="1" thickBot="1" x14ac:dyDescent="0.3">
      <c r="B93" s="484"/>
      <c r="C93" s="484"/>
      <c r="D93" s="484"/>
      <c r="E93" s="484"/>
      <c r="F93" s="484"/>
      <c r="G93" s="484"/>
      <c r="H93" s="484"/>
      <c r="I93" s="500"/>
      <c r="J93" s="500"/>
      <c r="K93" s="414" t="s">
        <v>462</v>
      </c>
      <c r="L93" s="501"/>
      <c r="M93" s="497"/>
      <c r="N93" s="484"/>
      <c r="O93" s="484"/>
      <c r="P93" s="484"/>
      <c r="Q93" s="484"/>
      <c r="R93" s="484"/>
      <c r="S93" s="484"/>
      <c r="T93" s="484"/>
      <c r="U93" s="484"/>
      <c r="V93" s="484"/>
      <c r="W93" s="414" t="s">
        <v>462</v>
      </c>
      <c r="X93" s="502"/>
    </row>
    <row r="94" spans="2:24" ht="20.100000000000001" customHeight="1" thickBot="1" x14ac:dyDescent="0.3">
      <c r="B94" s="415" t="s">
        <v>463</v>
      </c>
      <c r="C94" s="415"/>
      <c r="D94" s="643" t="s">
        <v>85</v>
      </c>
      <c r="E94" s="643" t="s">
        <v>84</v>
      </c>
      <c r="F94" s="415"/>
      <c r="G94" s="415"/>
      <c r="H94" s="415"/>
      <c r="I94" s="414" t="s">
        <v>453</v>
      </c>
      <c r="J94" s="414"/>
      <c r="K94" s="415"/>
      <c r="L94" s="414" t="s">
        <v>464</v>
      </c>
      <c r="M94" s="483"/>
      <c r="N94" s="415" t="s">
        <v>463</v>
      </c>
      <c r="O94" s="415"/>
      <c r="P94" s="643" t="s">
        <v>85</v>
      </c>
      <c r="Q94" s="643" t="s">
        <v>84</v>
      </c>
      <c r="R94" s="415"/>
      <c r="S94" s="415"/>
      <c r="T94" s="415"/>
      <c r="U94" s="414" t="s">
        <v>453</v>
      </c>
      <c r="V94" s="414"/>
      <c r="W94" s="415"/>
      <c r="X94" s="414" t="s">
        <v>464</v>
      </c>
    </row>
    <row r="95" spans="2:24" ht="20.100000000000001" customHeight="1" x14ac:dyDescent="0.25">
      <c r="B95" s="446" t="s">
        <v>335</v>
      </c>
      <c r="C95" s="475" t="s">
        <v>328</v>
      </c>
      <c r="D95" s="476">
        <v>0.09</v>
      </c>
      <c r="E95" s="446" t="s">
        <v>465</v>
      </c>
      <c r="F95" s="435"/>
      <c r="G95" s="435"/>
      <c r="H95" s="435"/>
      <c r="I95" s="549">
        <v>16.8216</v>
      </c>
      <c r="J95" s="550"/>
      <c r="L95" s="478">
        <f>TRUNC(D95*I95,2)</f>
        <v>1.51</v>
      </c>
      <c r="M95" s="487"/>
      <c r="N95" s="446" t="s">
        <v>335</v>
      </c>
      <c r="O95" s="475" t="s">
        <v>328</v>
      </c>
      <c r="P95" s="476">
        <v>0.09</v>
      </c>
      <c r="Q95" s="446" t="s">
        <v>465</v>
      </c>
      <c r="R95" s="435"/>
      <c r="S95" s="435"/>
      <c r="T95" s="435"/>
      <c r="U95" s="488">
        <v>18.616199999999999</v>
      </c>
      <c r="V95" s="489"/>
      <c r="X95" s="406">
        <f>ROUND(D95*U95,4)</f>
        <v>1.6755</v>
      </c>
    </row>
    <row r="96" spans="2:24" ht="20.100000000000001" customHeight="1" x14ac:dyDescent="0.25">
      <c r="B96" s="446" t="s">
        <v>336</v>
      </c>
      <c r="C96" s="475" t="s">
        <v>332</v>
      </c>
      <c r="D96" s="476">
        <v>0.09</v>
      </c>
      <c r="E96" s="446" t="s">
        <v>465</v>
      </c>
      <c r="F96" s="435"/>
      <c r="G96" s="435"/>
      <c r="H96" s="435"/>
      <c r="I96" s="549">
        <v>22.109100000000002</v>
      </c>
      <c r="J96" s="550"/>
      <c r="L96" s="478">
        <f>TRUNC(D96*I96,2)</f>
        <v>1.98</v>
      </c>
      <c r="M96" s="487"/>
      <c r="N96" s="446" t="s">
        <v>336</v>
      </c>
      <c r="O96" s="475" t="s">
        <v>332</v>
      </c>
      <c r="P96" s="476">
        <v>0.09</v>
      </c>
      <c r="Q96" s="446" t="s">
        <v>465</v>
      </c>
      <c r="R96" s="435"/>
      <c r="S96" s="435"/>
      <c r="T96" s="435"/>
      <c r="U96" s="540">
        <v>24.7149</v>
      </c>
      <c r="V96" s="489"/>
      <c r="X96" s="406">
        <f>ROUND(D96*U96,4)</f>
        <v>2.2242999999999999</v>
      </c>
    </row>
    <row r="97" spans="2:24" ht="20.100000000000001" customHeight="1" x14ac:dyDescent="0.25">
      <c r="K97" s="424" t="s">
        <v>466</v>
      </c>
      <c r="L97" s="445">
        <f>SUM(L95:L96)</f>
        <v>3.49</v>
      </c>
      <c r="M97" s="498"/>
      <c r="W97" s="424" t="s">
        <v>466</v>
      </c>
      <c r="X97" s="440">
        <f>SUM(X95:X96)</f>
        <v>3.8997999999999999</v>
      </c>
    </row>
    <row r="98" spans="2:24" ht="20.100000000000001" customHeight="1" thickBot="1" x14ac:dyDescent="0.3">
      <c r="B98" s="410"/>
      <c r="C98" s="410"/>
      <c r="D98" s="410"/>
      <c r="E98" s="410"/>
      <c r="F98" s="410"/>
      <c r="G98" s="410"/>
      <c r="H98" s="410"/>
      <c r="I98" s="480"/>
      <c r="J98" s="480"/>
      <c r="K98" s="411" t="s">
        <v>467</v>
      </c>
      <c r="L98" s="481">
        <f>L97</f>
        <v>3.49</v>
      </c>
      <c r="M98" s="492"/>
      <c r="N98" s="410"/>
      <c r="O98" s="410"/>
      <c r="P98" s="410"/>
      <c r="Q98" s="410"/>
      <c r="R98" s="410"/>
      <c r="S98" s="410"/>
      <c r="T98" s="410"/>
      <c r="U98" s="410"/>
      <c r="V98" s="410"/>
      <c r="W98" s="411" t="s">
        <v>467</v>
      </c>
      <c r="X98" s="412">
        <f>X97</f>
        <v>3.8997999999999999</v>
      </c>
    </row>
    <row r="99" spans="2:24" ht="20.100000000000001" customHeight="1" x14ac:dyDescent="0.25">
      <c r="E99" s="493"/>
      <c r="F99" s="493"/>
      <c r="G99" s="493"/>
      <c r="H99" s="493"/>
      <c r="I99" s="494"/>
      <c r="J99" s="494"/>
      <c r="K99" s="430" t="s">
        <v>468</v>
      </c>
      <c r="L99" s="405" t="s">
        <v>470</v>
      </c>
      <c r="M99" s="487"/>
      <c r="Q99" s="493"/>
      <c r="R99" s="493"/>
      <c r="S99" s="493"/>
      <c r="T99" s="493"/>
      <c r="U99" s="493"/>
      <c r="V99" s="493"/>
      <c r="W99" s="430" t="s">
        <v>468</v>
      </c>
      <c r="X99" s="435" t="s">
        <v>470</v>
      </c>
    </row>
    <row r="100" spans="2:24" ht="20.100000000000001" customHeight="1" x14ac:dyDescent="0.25">
      <c r="D100" s="434"/>
      <c r="E100" s="434"/>
      <c r="F100" s="434"/>
      <c r="G100" s="434"/>
      <c r="H100" s="434"/>
      <c r="K100" s="424" t="s">
        <v>469</v>
      </c>
      <c r="L100" s="405" t="s">
        <v>470</v>
      </c>
      <c r="M100" s="487"/>
      <c r="P100" s="434"/>
      <c r="Q100" s="434"/>
      <c r="R100" s="434"/>
      <c r="S100" s="434"/>
      <c r="T100" s="434"/>
      <c r="U100" s="434"/>
      <c r="V100" s="434"/>
      <c r="W100" s="424" t="s">
        <v>469</v>
      </c>
      <c r="X100" s="435" t="s">
        <v>470</v>
      </c>
    </row>
    <row r="101" spans="2:24" ht="20.100000000000001" customHeight="1" thickBot="1" x14ac:dyDescent="0.3">
      <c r="B101" s="410"/>
      <c r="C101" s="410"/>
      <c r="D101" s="437"/>
      <c r="E101" s="437"/>
      <c r="F101" s="437"/>
      <c r="G101" s="437"/>
      <c r="H101" s="437"/>
      <c r="I101" s="480"/>
      <c r="J101" s="480"/>
      <c r="K101" s="411" t="s">
        <v>471</v>
      </c>
      <c r="L101" s="496" t="s">
        <v>470</v>
      </c>
      <c r="M101" s="497"/>
      <c r="N101" s="410"/>
      <c r="O101" s="410"/>
      <c r="P101" s="437"/>
      <c r="Q101" s="437"/>
      <c r="R101" s="437"/>
      <c r="S101" s="437"/>
      <c r="T101" s="437"/>
      <c r="U101" s="437"/>
      <c r="V101" s="437"/>
      <c r="W101" s="411" t="s">
        <v>471</v>
      </c>
      <c r="X101" s="437" t="s">
        <v>470</v>
      </c>
    </row>
    <row r="102" spans="2:24" ht="20.100000000000001" customHeight="1" thickBot="1" x14ac:dyDescent="0.3">
      <c r="B102" s="415" t="s">
        <v>472</v>
      </c>
      <c r="C102" s="415"/>
      <c r="D102" s="643" t="s">
        <v>85</v>
      </c>
      <c r="E102" s="643" t="s">
        <v>84</v>
      </c>
      <c r="F102" s="415"/>
      <c r="G102" s="415"/>
      <c r="H102" s="415"/>
      <c r="I102" s="643" t="s">
        <v>473</v>
      </c>
      <c r="J102" s="643"/>
      <c r="K102" s="415"/>
      <c r="L102" s="414" t="s">
        <v>474</v>
      </c>
      <c r="M102" s="483"/>
      <c r="N102" s="415" t="s">
        <v>472</v>
      </c>
      <c r="O102" s="415"/>
      <c r="P102" s="643" t="s">
        <v>85</v>
      </c>
      <c r="Q102" s="643" t="s">
        <v>84</v>
      </c>
      <c r="R102" s="415"/>
      <c r="S102" s="415"/>
      <c r="T102" s="415"/>
      <c r="U102" s="415" t="s">
        <v>473</v>
      </c>
      <c r="V102" s="415"/>
      <c r="W102" s="415"/>
      <c r="X102" s="414" t="s">
        <v>474</v>
      </c>
    </row>
    <row r="103" spans="2:24" ht="20.100000000000001" customHeight="1" x14ac:dyDescent="0.25">
      <c r="B103" s="446" t="s">
        <v>522</v>
      </c>
      <c r="C103" s="475" t="s">
        <v>523</v>
      </c>
      <c r="D103" s="476">
        <v>1.1000000000000001</v>
      </c>
      <c r="E103" s="446" t="s">
        <v>475</v>
      </c>
      <c r="F103" s="446"/>
      <c r="G103" s="446"/>
      <c r="H103" s="446"/>
      <c r="I103" s="401">
        <v>11.00451676850107</v>
      </c>
      <c r="J103" s="402"/>
      <c r="L103" s="445">
        <f>TRUNC(D103*I103,2)</f>
        <v>12.1</v>
      </c>
      <c r="M103" s="498"/>
      <c r="N103" s="446" t="s">
        <v>522</v>
      </c>
      <c r="O103" s="475" t="s">
        <v>523</v>
      </c>
      <c r="P103" s="476">
        <v>1.1000000000000001</v>
      </c>
      <c r="Q103" s="446" t="s">
        <v>475</v>
      </c>
      <c r="R103" s="446"/>
      <c r="S103" s="446"/>
      <c r="T103" s="446"/>
      <c r="U103" s="404">
        <v>11.00451676850107</v>
      </c>
      <c r="V103" s="405"/>
      <c r="X103" s="440">
        <f>TRUNC(D103*U103,2)</f>
        <v>12.1</v>
      </c>
    </row>
    <row r="104" spans="2:24" ht="20.100000000000001" customHeight="1" x14ac:dyDescent="0.25">
      <c r="B104" s="446" t="s">
        <v>524</v>
      </c>
      <c r="C104" s="475" t="s">
        <v>525</v>
      </c>
      <c r="D104" s="476">
        <v>1.4999999999999999E-2</v>
      </c>
      <c r="E104" s="446" t="s">
        <v>475</v>
      </c>
      <c r="F104" s="446"/>
      <c r="G104" s="446"/>
      <c r="H104" s="446"/>
      <c r="I104" s="401">
        <v>6.3630000000000004</v>
      </c>
      <c r="J104" s="402"/>
      <c r="L104" s="445">
        <f>TRUNC(D104*I104,2)</f>
        <v>0.09</v>
      </c>
      <c r="M104" s="498"/>
      <c r="N104" s="446" t="s">
        <v>524</v>
      </c>
      <c r="O104" s="475" t="s">
        <v>525</v>
      </c>
      <c r="P104" s="476">
        <v>1.4999999999999999E-2</v>
      </c>
      <c r="Q104" s="446" t="s">
        <v>475</v>
      </c>
      <c r="R104" s="446"/>
      <c r="S104" s="446"/>
      <c r="T104" s="446"/>
      <c r="U104" s="404">
        <v>6.3630000000000004</v>
      </c>
      <c r="V104" s="405"/>
      <c r="X104" s="440">
        <f>TRUNC(D104*U104,2)</f>
        <v>0.09</v>
      </c>
    </row>
    <row r="105" spans="2:24" ht="20.100000000000001" customHeight="1" thickBot="1" x14ac:dyDescent="0.3">
      <c r="B105" s="410"/>
      <c r="C105" s="410"/>
      <c r="D105" s="395" t="s">
        <v>476</v>
      </c>
      <c r="E105" s="410"/>
      <c r="F105" s="410"/>
      <c r="G105" s="410"/>
      <c r="H105" s="410"/>
      <c r="I105" s="480"/>
      <c r="J105" s="480"/>
      <c r="K105" s="410"/>
      <c r="L105" s="499">
        <f>SUM(L103:L104)</f>
        <v>12.19</v>
      </c>
      <c r="M105" s="491"/>
      <c r="N105" s="410"/>
      <c r="O105" s="410"/>
      <c r="P105" s="395" t="s">
        <v>476</v>
      </c>
      <c r="Q105" s="410"/>
      <c r="R105" s="410"/>
      <c r="S105" s="410"/>
      <c r="T105" s="410"/>
      <c r="U105" s="410"/>
      <c r="V105" s="410"/>
      <c r="W105" s="410"/>
      <c r="X105" s="443">
        <f>SUM(X103:X104)</f>
        <v>12.19</v>
      </c>
    </row>
    <row r="106" spans="2:24" ht="20.100000000000001" customHeight="1" thickBot="1" x14ac:dyDescent="0.3">
      <c r="B106" s="415" t="s">
        <v>477</v>
      </c>
      <c r="C106" s="415"/>
      <c r="D106" s="643" t="s">
        <v>85</v>
      </c>
      <c r="E106" s="643" t="s">
        <v>84</v>
      </c>
      <c r="F106" s="415" t="s">
        <v>474</v>
      </c>
      <c r="G106" s="415"/>
      <c r="H106" s="415"/>
      <c r="I106" s="643"/>
      <c r="J106" s="643"/>
      <c r="K106" s="415"/>
      <c r="L106" s="414" t="s">
        <v>474</v>
      </c>
      <c r="M106" s="483"/>
      <c r="N106" s="415" t="s">
        <v>477</v>
      </c>
      <c r="O106" s="415"/>
      <c r="P106" s="643" t="s">
        <v>85</v>
      </c>
      <c r="Q106" s="643" t="s">
        <v>84</v>
      </c>
      <c r="R106" s="415" t="s">
        <v>474</v>
      </c>
      <c r="S106" s="415"/>
      <c r="T106" s="415"/>
      <c r="U106" s="415"/>
      <c r="V106" s="415"/>
      <c r="W106" s="415"/>
      <c r="X106" s="414" t="s">
        <v>474</v>
      </c>
    </row>
    <row r="107" spans="2:24" ht="20.100000000000001" customHeight="1" thickBot="1" x14ac:dyDescent="0.3">
      <c r="B107" s="484"/>
      <c r="C107" s="484"/>
      <c r="D107" s="415" t="s">
        <v>480</v>
      </c>
      <c r="E107" s="484"/>
      <c r="F107" s="484"/>
      <c r="G107" s="484"/>
      <c r="H107" s="484"/>
      <c r="I107" s="500"/>
      <c r="J107" s="500"/>
      <c r="K107" s="484"/>
      <c r="L107" s="501"/>
      <c r="M107" s="497"/>
      <c r="N107" s="484"/>
      <c r="O107" s="484"/>
      <c r="P107" s="415" t="s">
        <v>480</v>
      </c>
      <c r="Q107" s="484"/>
      <c r="R107" s="484"/>
      <c r="S107" s="484"/>
      <c r="T107" s="484"/>
      <c r="U107" s="484"/>
      <c r="V107" s="484"/>
      <c r="W107" s="484"/>
      <c r="X107" s="502"/>
    </row>
    <row r="108" spans="2:24" ht="20.100000000000001" customHeight="1" thickBot="1" x14ac:dyDescent="0.3">
      <c r="B108" s="415"/>
      <c r="C108" s="415"/>
      <c r="D108" s="414"/>
      <c r="E108" s="414"/>
      <c r="F108" s="414"/>
      <c r="G108" s="414"/>
      <c r="H108" s="414"/>
      <c r="I108" s="643"/>
      <c r="J108" s="643"/>
      <c r="K108" s="414" t="s">
        <v>481</v>
      </c>
      <c r="L108" s="503">
        <f>TRUNC(L98+L105,2)</f>
        <v>15.68</v>
      </c>
      <c r="M108" s="492"/>
      <c r="N108" s="415"/>
      <c r="O108" s="415"/>
      <c r="P108" s="414"/>
      <c r="Q108" s="414"/>
      <c r="R108" s="414"/>
      <c r="S108" s="414"/>
      <c r="T108" s="414"/>
      <c r="U108" s="414"/>
      <c r="V108" s="414"/>
      <c r="W108" s="414" t="s">
        <v>481</v>
      </c>
      <c r="X108" s="504">
        <f>TRUNC(X98+X105,2)</f>
        <v>16.079999999999998</v>
      </c>
    </row>
    <row r="109" spans="2:24" ht="20.100000000000001" customHeight="1" thickBot="1" x14ac:dyDescent="0.3">
      <c r="B109" s="415" t="s">
        <v>482</v>
      </c>
      <c r="C109" s="415"/>
      <c r="D109" s="643" t="s">
        <v>289</v>
      </c>
      <c r="E109" s="643" t="s">
        <v>85</v>
      </c>
      <c r="F109" s="643" t="s">
        <v>84</v>
      </c>
      <c r="G109" s="643"/>
      <c r="H109" s="643"/>
      <c r="I109" s="414" t="s">
        <v>474</v>
      </c>
      <c r="J109" s="414"/>
      <c r="K109" s="415"/>
      <c r="L109" s="505"/>
      <c r="M109" s="483"/>
      <c r="N109" s="415" t="s">
        <v>482</v>
      </c>
      <c r="O109" s="415"/>
      <c r="P109" s="643" t="s">
        <v>289</v>
      </c>
      <c r="Q109" s="643" t="s">
        <v>85</v>
      </c>
      <c r="R109" s="643" t="s">
        <v>84</v>
      </c>
      <c r="S109" s="643"/>
      <c r="T109" s="643"/>
      <c r="U109" s="414" t="s">
        <v>474</v>
      </c>
      <c r="V109" s="414"/>
      <c r="W109" s="415"/>
      <c r="X109" s="414"/>
    </row>
    <row r="110" spans="2:24" ht="20.100000000000001" customHeight="1" x14ac:dyDescent="0.25">
      <c r="B110" s="446" t="s">
        <v>522</v>
      </c>
      <c r="C110" s="475" t="s">
        <v>526</v>
      </c>
      <c r="D110" s="446">
        <v>5914655</v>
      </c>
      <c r="E110" s="506">
        <v>1.1000000000000001E-3</v>
      </c>
      <c r="F110" s="446" t="s">
        <v>483</v>
      </c>
      <c r="G110" s="446"/>
      <c r="H110" s="446"/>
      <c r="I110" s="507">
        <v>26.784600000000001</v>
      </c>
      <c r="J110" s="478"/>
      <c r="L110" s="478">
        <f>TRUNC(E110*I110,2)</f>
        <v>0.02</v>
      </c>
      <c r="M110" s="487"/>
      <c r="N110" s="446" t="s">
        <v>522</v>
      </c>
      <c r="O110" s="475" t="s">
        <v>526</v>
      </c>
      <c r="P110" s="446">
        <v>5914655</v>
      </c>
      <c r="Q110" s="506">
        <v>1.1000000000000001E-3</v>
      </c>
      <c r="R110" s="446" t="s">
        <v>483</v>
      </c>
      <c r="S110" s="446"/>
      <c r="T110" s="446"/>
      <c r="U110" s="507">
        <v>27.799800000000001</v>
      </c>
      <c r="V110" s="478"/>
      <c r="X110" s="406">
        <f>TRUNC(E110*U110,2)</f>
        <v>0.03</v>
      </c>
    </row>
    <row r="111" spans="2:24" ht="28.5" x14ac:dyDescent="0.25">
      <c r="B111" s="446" t="s">
        <v>524</v>
      </c>
      <c r="C111" s="475" t="s">
        <v>527</v>
      </c>
      <c r="D111" s="446">
        <v>5914655</v>
      </c>
      <c r="E111" s="506">
        <v>2.0000000000000002E-5</v>
      </c>
      <c r="F111" s="446" t="s">
        <v>483</v>
      </c>
      <c r="G111" s="446"/>
      <c r="H111" s="446"/>
      <c r="I111" s="507">
        <v>26.784600000000001</v>
      </c>
      <c r="J111" s="478"/>
      <c r="L111" s="478">
        <f>TRUNC(E111*I111,2)</f>
        <v>0</v>
      </c>
      <c r="M111" s="487"/>
      <c r="N111" s="446" t="s">
        <v>524</v>
      </c>
      <c r="O111" s="475" t="s">
        <v>527</v>
      </c>
      <c r="P111" s="446">
        <v>5914655</v>
      </c>
      <c r="Q111" s="506">
        <v>2.0000000000000002E-5</v>
      </c>
      <c r="R111" s="446" t="s">
        <v>483</v>
      </c>
      <c r="S111" s="446"/>
      <c r="T111" s="446"/>
      <c r="U111" s="507">
        <v>27.799800000000001</v>
      </c>
      <c r="V111" s="478"/>
      <c r="X111" s="406">
        <f>TRUNC(E111*U111,2)</f>
        <v>0</v>
      </c>
    </row>
    <row r="112" spans="2:24" ht="20.100000000000001" customHeight="1" thickBot="1" x14ac:dyDescent="0.3">
      <c r="B112" s="395"/>
      <c r="C112" s="395"/>
      <c r="D112" s="395" t="s">
        <v>484</v>
      </c>
      <c r="E112" s="395"/>
      <c r="F112" s="395"/>
      <c r="G112" s="395"/>
      <c r="H112" s="395"/>
      <c r="I112" s="644"/>
      <c r="J112" s="644"/>
      <c r="K112" s="395"/>
      <c r="L112" s="481">
        <f>SUM(L110:L111)</f>
        <v>0.02</v>
      </c>
      <c r="M112" s="492"/>
      <c r="N112" s="395"/>
      <c r="O112" s="395"/>
      <c r="P112" s="395" t="s">
        <v>484</v>
      </c>
      <c r="Q112" s="395"/>
      <c r="R112" s="395"/>
      <c r="S112" s="395"/>
      <c r="T112" s="395"/>
      <c r="U112" s="395"/>
      <c r="V112" s="395"/>
      <c r="W112" s="395"/>
      <c r="X112" s="412">
        <f>SUM(X110:X111)</f>
        <v>0.03</v>
      </c>
    </row>
    <row r="113" spans="2:24" ht="20.100000000000001" customHeight="1" thickBot="1" x14ac:dyDescent="0.3">
      <c r="B113" s="392" t="s">
        <v>485</v>
      </c>
      <c r="C113" s="392"/>
      <c r="D113" s="392" t="s">
        <v>85</v>
      </c>
      <c r="E113" s="392" t="s">
        <v>84</v>
      </c>
      <c r="F113" s="861" t="s">
        <v>276</v>
      </c>
      <c r="G113" s="861"/>
      <c r="H113" s="864"/>
      <c r="I113" s="861" t="s">
        <v>473</v>
      </c>
      <c r="J113" s="861"/>
      <c r="K113" s="861"/>
      <c r="L113" s="865" t="s">
        <v>474</v>
      </c>
      <c r="M113" s="473"/>
      <c r="N113" s="392" t="s">
        <v>485</v>
      </c>
      <c r="O113" s="392"/>
      <c r="P113" s="392" t="s">
        <v>85</v>
      </c>
      <c r="Q113" s="392" t="s">
        <v>84</v>
      </c>
      <c r="R113" s="861" t="s">
        <v>276</v>
      </c>
      <c r="S113" s="861"/>
      <c r="T113" s="864"/>
      <c r="U113" s="861" t="s">
        <v>473</v>
      </c>
      <c r="V113" s="861"/>
      <c r="W113" s="861"/>
      <c r="X113" s="858" t="s">
        <v>474</v>
      </c>
    </row>
    <row r="114" spans="2:24" ht="20.100000000000001" customHeight="1" thickBot="1" x14ac:dyDescent="0.3">
      <c r="B114" s="395"/>
      <c r="C114" s="395"/>
      <c r="D114" s="395"/>
      <c r="E114" s="395"/>
      <c r="F114" s="644" t="s">
        <v>183</v>
      </c>
      <c r="G114" s="644" t="s">
        <v>182</v>
      </c>
      <c r="H114" s="452" t="s">
        <v>486</v>
      </c>
      <c r="I114" s="644" t="s">
        <v>183</v>
      </c>
      <c r="J114" s="644" t="s">
        <v>182</v>
      </c>
      <c r="K114" s="644" t="s">
        <v>486</v>
      </c>
      <c r="L114" s="866"/>
      <c r="M114" s="473"/>
      <c r="N114" s="395"/>
      <c r="O114" s="395"/>
      <c r="P114" s="395"/>
      <c r="Q114" s="395"/>
      <c r="R114" s="644" t="s">
        <v>183</v>
      </c>
      <c r="S114" s="644" t="s">
        <v>182</v>
      </c>
      <c r="T114" s="452" t="s">
        <v>486</v>
      </c>
      <c r="U114" s="644" t="s">
        <v>183</v>
      </c>
      <c r="V114" s="644" t="s">
        <v>182</v>
      </c>
      <c r="W114" s="644" t="s">
        <v>486</v>
      </c>
      <c r="X114" s="859"/>
    </row>
    <row r="115" spans="2:24" ht="20.100000000000001" customHeight="1" x14ac:dyDescent="0.25">
      <c r="B115" s="446" t="s">
        <v>522</v>
      </c>
      <c r="C115" s="475" t="s">
        <v>526</v>
      </c>
      <c r="D115" s="476">
        <v>1.1000000000000001E-3</v>
      </c>
      <c r="E115" s="446" t="s">
        <v>487</v>
      </c>
      <c r="F115" s="508">
        <v>0</v>
      </c>
      <c r="G115" s="508">
        <v>0</v>
      </c>
      <c r="H115" s="509">
        <v>131</v>
      </c>
      <c r="I115" s="510">
        <v>0.93259999999999998</v>
      </c>
      <c r="J115" s="510">
        <v>0.74609999999999999</v>
      </c>
      <c r="K115" s="447">
        <v>0.60040000000000004</v>
      </c>
      <c r="L115" s="512">
        <f>TRUNC(D115*((F115*I115)+(G115*J115)+(H115*K115)),2)</f>
        <v>0.08</v>
      </c>
      <c r="M115" s="513"/>
      <c r="N115" s="446" t="s">
        <v>522</v>
      </c>
      <c r="O115" s="475" t="s">
        <v>526</v>
      </c>
      <c r="P115" s="476">
        <v>1.1000000000000001E-3</v>
      </c>
      <c r="Q115" s="446" t="s">
        <v>487</v>
      </c>
      <c r="R115" s="508">
        <v>0</v>
      </c>
      <c r="S115" s="508">
        <v>0</v>
      </c>
      <c r="T115" s="509">
        <v>131</v>
      </c>
      <c r="U115" s="510">
        <v>0.94240000000000002</v>
      </c>
      <c r="V115" s="510">
        <v>0.7538999999999999</v>
      </c>
      <c r="W115" s="447">
        <v>0.6069</v>
      </c>
      <c r="X115" s="551">
        <f>TRUNC(D115*((F115*U115)+(G115*V115)+(H115*W115)),2)</f>
        <v>0.08</v>
      </c>
    </row>
    <row r="116" spans="2:24" ht="28.5" x14ac:dyDescent="0.25">
      <c r="B116" s="446" t="s">
        <v>524</v>
      </c>
      <c r="C116" s="475" t="s">
        <v>527</v>
      </c>
      <c r="D116" s="476">
        <v>2.0000000000000002E-5</v>
      </c>
      <c r="E116" s="446" t="s">
        <v>487</v>
      </c>
      <c r="F116" s="541"/>
      <c r="G116" s="541"/>
      <c r="H116" s="542"/>
      <c r="I116" s="541"/>
      <c r="J116" s="541"/>
      <c r="K116" s="541"/>
      <c r="L116" s="512">
        <f>TRUNC(D116*((F116*I116)+(G116*J116)+(H116*K116)),2)</f>
        <v>0</v>
      </c>
      <c r="M116" s="513"/>
      <c r="N116" s="446" t="s">
        <v>524</v>
      </c>
      <c r="O116" s="475" t="s">
        <v>527</v>
      </c>
      <c r="P116" s="476">
        <v>2.0000000000000002E-5</v>
      </c>
      <c r="Q116" s="446" t="s">
        <v>487</v>
      </c>
      <c r="R116" s="541"/>
      <c r="S116" s="541"/>
      <c r="T116" s="542"/>
      <c r="U116" s="541"/>
      <c r="V116" s="541"/>
      <c r="W116" s="541"/>
      <c r="X116" s="551">
        <v>0</v>
      </c>
    </row>
    <row r="117" spans="2:24" ht="20.100000000000001" customHeight="1" x14ac:dyDescent="0.25">
      <c r="B117" s="514"/>
      <c r="C117" s="514"/>
      <c r="E117" s="514"/>
      <c r="F117" s="514"/>
      <c r="G117" s="514"/>
      <c r="H117" s="514"/>
      <c r="I117" s="394"/>
      <c r="J117" s="394"/>
      <c r="K117" s="424" t="s">
        <v>488</v>
      </c>
      <c r="L117" s="515">
        <f>SUM(L115:L116)</f>
        <v>0.08</v>
      </c>
      <c r="M117" s="552"/>
      <c r="N117" s="514"/>
      <c r="O117" s="514"/>
      <c r="Q117" s="514"/>
      <c r="R117" s="514"/>
      <c r="S117" s="514"/>
      <c r="T117" s="514"/>
      <c r="U117" s="514"/>
      <c r="V117" s="514"/>
      <c r="W117" s="424" t="s">
        <v>488</v>
      </c>
      <c r="X117" s="553">
        <f>TRUNC(SUM(X115:X116),2)</f>
        <v>0.08</v>
      </c>
    </row>
    <row r="118" spans="2:24" ht="20.100000000000001" customHeight="1" thickBot="1" x14ac:dyDescent="0.3">
      <c r="B118" s="518"/>
      <c r="C118" s="518"/>
      <c r="D118" s="457"/>
      <c r="E118" s="457"/>
      <c r="F118" s="518"/>
      <c r="G118" s="518"/>
      <c r="H118" s="518"/>
      <c r="I118" s="519"/>
      <c r="J118" s="519"/>
      <c r="K118" s="457" t="s">
        <v>489</v>
      </c>
      <c r="L118" s="520">
        <f>TRUNC(L117+L112+L108,2)</f>
        <v>15.78</v>
      </c>
      <c r="M118" s="521"/>
      <c r="N118" s="518"/>
      <c r="O118" s="518"/>
      <c r="P118" s="457"/>
      <c r="Q118" s="457"/>
      <c r="R118" s="518"/>
      <c r="S118" s="518"/>
      <c r="T118" s="518"/>
      <c r="U118" s="518"/>
      <c r="V118" s="518"/>
      <c r="W118" s="457" t="s">
        <v>489</v>
      </c>
      <c r="X118" s="458">
        <f>TRUNC(X117+X112+X108,2)</f>
        <v>16.190000000000001</v>
      </c>
    </row>
    <row r="119" spans="2:24" ht="20.100000000000001" customHeight="1" thickTop="1" thickBot="1" x14ac:dyDescent="0.3">
      <c r="B119" s="434" t="s">
        <v>519</v>
      </c>
      <c r="N119" s="434" t="s">
        <v>519</v>
      </c>
    </row>
    <row r="120" spans="2:24" ht="20.100000000000001" customHeight="1" x14ac:dyDescent="0.25">
      <c r="B120" s="434"/>
      <c r="I120" s="867" t="s">
        <v>45</v>
      </c>
      <c r="J120" s="867"/>
      <c r="K120" s="867"/>
      <c r="L120" s="868"/>
      <c r="M120" s="459"/>
      <c r="N120" s="434"/>
      <c r="U120" s="869" t="s">
        <v>44</v>
      </c>
      <c r="V120" s="867"/>
      <c r="W120" s="867"/>
      <c r="X120" s="867"/>
    </row>
    <row r="121" spans="2:24" ht="20.100000000000001" customHeight="1" thickBot="1" x14ac:dyDescent="0.5">
      <c r="B121" s="378" t="s">
        <v>445</v>
      </c>
      <c r="C121" s="460"/>
      <c r="D121" s="460"/>
      <c r="E121" s="460"/>
      <c r="F121" s="460"/>
      <c r="G121" s="460"/>
      <c r="H121" s="460"/>
      <c r="I121" s="461"/>
      <c r="J121" s="461"/>
      <c r="K121" s="460"/>
      <c r="L121" s="380" t="s">
        <v>446</v>
      </c>
      <c r="M121" s="462"/>
      <c r="N121" s="378" t="s">
        <v>445</v>
      </c>
      <c r="O121" s="460"/>
      <c r="P121" s="460"/>
      <c r="Q121" s="460"/>
      <c r="R121" s="460"/>
      <c r="S121" s="460"/>
      <c r="T121" s="460"/>
      <c r="U121" s="460"/>
      <c r="V121" s="460"/>
      <c r="W121" s="460"/>
      <c r="X121" s="380" t="s">
        <v>446</v>
      </c>
    </row>
    <row r="122" spans="2:24" ht="20.100000000000001" customHeight="1" thickTop="1" x14ac:dyDescent="0.25">
      <c r="B122" s="384" t="s">
        <v>447</v>
      </c>
      <c r="C122" s="384"/>
      <c r="D122" s="384"/>
      <c r="E122" s="384"/>
      <c r="F122" s="384"/>
      <c r="G122" s="384"/>
      <c r="H122" s="384"/>
      <c r="I122" s="463"/>
      <c r="J122" s="463"/>
      <c r="K122" s="384"/>
      <c r="L122" s="464"/>
      <c r="M122" s="465"/>
      <c r="N122" s="384" t="s">
        <v>447</v>
      </c>
      <c r="O122" s="384"/>
      <c r="P122" s="384"/>
      <c r="Q122" s="384"/>
      <c r="R122" s="384"/>
      <c r="S122" s="384"/>
      <c r="T122" s="384"/>
      <c r="U122" s="384"/>
      <c r="V122" s="384"/>
      <c r="W122" s="384"/>
      <c r="X122" s="384"/>
    </row>
    <row r="123" spans="2:24" ht="20.100000000000001" customHeight="1" x14ac:dyDescent="0.25">
      <c r="B123" s="388" t="s">
        <v>448</v>
      </c>
      <c r="C123" s="388"/>
      <c r="D123" s="388"/>
      <c r="E123" s="386">
        <v>44470</v>
      </c>
      <c r="F123" s="388"/>
      <c r="G123" s="388"/>
      <c r="H123" s="388"/>
      <c r="I123" s="466"/>
      <c r="J123" s="466"/>
      <c r="K123" s="389" t="s">
        <v>449</v>
      </c>
      <c r="L123" s="557">
        <v>3.9289900000000002</v>
      </c>
      <c r="M123" s="558"/>
      <c r="N123" s="388" t="s">
        <v>448</v>
      </c>
      <c r="O123" s="388"/>
      <c r="P123" s="388"/>
      <c r="Q123" s="386">
        <v>44470</v>
      </c>
      <c r="R123" s="388"/>
      <c r="S123" s="388"/>
      <c r="T123" s="388"/>
      <c r="U123" s="388"/>
      <c r="V123" s="388"/>
      <c r="W123" s="389" t="s">
        <v>449</v>
      </c>
      <c r="X123" s="556">
        <v>3.9289900000000002</v>
      </c>
    </row>
    <row r="124" spans="2:24" ht="20.100000000000001" customHeight="1" thickBot="1" x14ac:dyDescent="0.3">
      <c r="B124" s="561">
        <v>1106057</v>
      </c>
      <c r="C124" s="860" t="s">
        <v>372</v>
      </c>
      <c r="D124" s="860"/>
      <c r="E124" s="860"/>
      <c r="F124" s="860"/>
      <c r="G124" s="860"/>
      <c r="H124" s="860"/>
      <c r="I124" s="469"/>
      <c r="J124" s="469"/>
      <c r="K124" s="645"/>
      <c r="L124" s="470" t="s">
        <v>450</v>
      </c>
      <c r="M124" s="471"/>
      <c r="N124" s="561">
        <v>1106057</v>
      </c>
      <c r="O124" s="860" t="s">
        <v>372</v>
      </c>
      <c r="P124" s="860"/>
      <c r="Q124" s="860"/>
      <c r="R124" s="860"/>
      <c r="S124" s="860"/>
      <c r="T124" s="860"/>
      <c r="U124" s="645"/>
      <c r="V124" s="645"/>
      <c r="W124" s="645"/>
      <c r="X124" s="391" t="s">
        <v>450</v>
      </c>
    </row>
    <row r="125" spans="2:24" ht="20.100000000000001" customHeight="1" thickBot="1" x14ac:dyDescent="0.3">
      <c r="B125" s="392" t="s">
        <v>451</v>
      </c>
      <c r="C125" s="392"/>
      <c r="D125" s="392" t="s">
        <v>85</v>
      </c>
      <c r="E125" s="861" t="s">
        <v>452</v>
      </c>
      <c r="F125" s="861"/>
      <c r="G125" s="643"/>
      <c r="H125" s="643"/>
      <c r="I125" s="861" t="s">
        <v>453</v>
      </c>
      <c r="J125" s="861"/>
      <c r="K125" s="861"/>
      <c r="L125" s="472" t="s">
        <v>454</v>
      </c>
      <c r="M125" s="473"/>
      <c r="N125" s="392" t="s">
        <v>451</v>
      </c>
      <c r="O125" s="392"/>
      <c r="P125" s="392" t="s">
        <v>85</v>
      </c>
      <c r="Q125" s="861" t="s">
        <v>452</v>
      </c>
      <c r="R125" s="861"/>
      <c r="S125" s="643"/>
      <c r="T125" s="643"/>
      <c r="U125" s="870" t="s">
        <v>453</v>
      </c>
      <c r="V125" s="861"/>
      <c r="W125" s="861"/>
      <c r="X125" s="394" t="s">
        <v>454</v>
      </c>
    </row>
    <row r="126" spans="2:24" ht="20.100000000000001" customHeight="1" thickBot="1" x14ac:dyDescent="0.3">
      <c r="B126" s="395"/>
      <c r="C126" s="395"/>
      <c r="D126" s="395"/>
      <c r="E126" s="644" t="s">
        <v>455</v>
      </c>
      <c r="F126" s="644" t="s">
        <v>456</v>
      </c>
      <c r="G126" s="644"/>
      <c r="H126" s="644"/>
      <c r="I126" s="644" t="s">
        <v>457</v>
      </c>
      <c r="J126" s="644"/>
      <c r="K126" s="644" t="s">
        <v>458</v>
      </c>
      <c r="L126" s="474" t="s">
        <v>459</v>
      </c>
      <c r="M126" s="473"/>
      <c r="N126" s="395"/>
      <c r="O126" s="395"/>
      <c r="P126" s="395"/>
      <c r="Q126" s="644" t="s">
        <v>455</v>
      </c>
      <c r="R126" s="644" t="s">
        <v>456</v>
      </c>
      <c r="S126" s="644"/>
      <c r="T126" s="644"/>
      <c r="U126" s="644" t="s">
        <v>457</v>
      </c>
      <c r="V126" s="644"/>
      <c r="W126" s="644" t="s">
        <v>458</v>
      </c>
      <c r="X126" s="644" t="s">
        <v>459</v>
      </c>
    </row>
    <row r="127" spans="2:24" ht="14.25" x14ac:dyDescent="0.25">
      <c r="B127" s="446" t="s">
        <v>528</v>
      </c>
      <c r="C127" s="475" t="s">
        <v>529</v>
      </c>
      <c r="D127" s="476">
        <v>1</v>
      </c>
      <c r="E127" s="477">
        <v>1</v>
      </c>
      <c r="F127" s="477">
        <v>0</v>
      </c>
      <c r="G127" s="477"/>
      <c r="H127" s="477"/>
      <c r="I127" s="401">
        <v>42.779800000000002</v>
      </c>
      <c r="J127" s="402"/>
      <c r="K127" s="401">
        <v>21.479500000000002</v>
      </c>
      <c r="L127" s="478">
        <f>ROUND(D127*((E127*I127)+(F127*K127)),2)</f>
        <v>42.78</v>
      </c>
      <c r="M127" s="487"/>
      <c r="N127" s="446" t="s">
        <v>528</v>
      </c>
      <c r="O127" s="475" t="s">
        <v>529</v>
      </c>
      <c r="P127" s="476">
        <v>1</v>
      </c>
      <c r="Q127" s="477">
        <v>1</v>
      </c>
      <c r="R127" s="477">
        <v>0</v>
      </c>
      <c r="S127" s="477"/>
      <c r="T127" s="477"/>
      <c r="U127" s="404">
        <v>44.839500000000001</v>
      </c>
      <c r="V127" s="405"/>
      <c r="W127" s="404">
        <v>23.539200000000001</v>
      </c>
      <c r="X127" s="406">
        <f>ROUND(D127*((E127*U127)+(F127*W127)),4)</f>
        <v>44.839500000000001</v>
      </c>
    </row>
    <row r="128" spans="2:24" ht="20.100000000000001" customHeight="1" x14ac:dyDescent="0.25">
      <c r="B128" s="446" t="s">
        <v>500</v>
      </c>
      <c r="C128" s="475" t="s">
        <v>501</v>
      </c>
      <c r="D128" s="476">
        <v>4</v>
      </c>
      <c r="E128" s="477">
        <v>0.88</v>
      </c>
      <c r="F128" s="477">
        <v>0.12</v>
      </c>
      <c r="G128" s="477"/>
      <c r="H128" s="477"/>
      <c r="I128" s="401">
        <v>0.53120000000000001</v>
      </c>
      <c r="J128" s="402"/>
      <c r="K128" s="401">
        <v>0.36109999999999998</v>
      </c>
      <c r="L128" s="478">
        <f t="shared" ref="L128:L129" si="9">ROUND(D128*((E128*I128)+(F128*K128)),2)</f>
        <v>2.04</v>
      </c>
      <c r="M128" s="487"/>
      <c r="N128" s="446" t="s">
        <v>500</v>
      </c>
      <c r="O128" s="475" t="s">
        <v>501</v>
      </c>
      <c r="P128" s="476">
        <v>4</v>
      </c>
      <c r="Q128" s="477">
        <v>0.88</v>
      </c>
      <c r="R128" s="477">
        <v>0.12</v>
      </c>
      <c r="S128" s="477"/>
      <c r="T128" s="477"/>
      <c r="U128" s="404">
        <v>0.53120000000000001</v>
      </c>
      <c r="V128" s="405"/>
      <c r="W128" s="404">
        <v>0.36109999999999998</v>
      </c>
      <c r="X128" s="406">
        <f t="shared" ref="X128:X129" si="10">ROUND(D128*((E128*U128)+(F128*W128)),4)</f>
        <v>2.0432000000000001</v>
      </c>
    </row>
    <row r="129" spans="2:24" ht="20.100000000000001" customHeight="1" x14ac:dyDescent="0.25">
      <c r="B129" s="446" t="s">
        <v>530</v>
      </c>
      <c r="C129" s="475" t="s">
        <v>531</v>
      </c>
      <c r="D129" s="476">
        <v>3</v>
      </c>
      <c r="E129" s="477">
        <v>0.41</v>
      </c>
      <c r="F129" s="477">
        <v>0.59000000000000008</v>
      </c>
      <c r="G129" s="477"/>
      <c r="H129" s="477"/>
      <c r="I129" s="401">
        <v>1.2115</v>
      </c>
      <c r="J129" s="402"/>
      <c r="K129" s="401">
        <v>0.8236</v>
      </c>
      <c r="L129" s="478">
        <f t="shared" si="9"/>
        <v>2.95</v>
      </c>
      <c r="M129" s="487"/>
      <c r="N129" s="446" t="s">
        <v>530</v>
      </c>
      <c r="O129" s="475" t="s">
        <v>531</v>
      </c>
      <c r="P129" s="476">
        <v>3</v>
      </c>
      <c r="Q129" s="477">
        <v>0.41</v>
      </c>
      <c r="R129" s="477">
        <v>0.59000000000000008</v>
      </c>
      <c r="S129" s="477"/>
      <c r="T129" s="477"/>
      <c r="U129" s="404">
        <v>1.2115</v>
      </c>
      <c r="V129" s="405"/>
      <c r="W129" s="404">
        <v>0.8236</v>
      </c>
      <c r="X129" s="406">
        <f t="shared" si="10"/>
        <v>2.9479000000000002</v>
      </c>
    </row>
    <row r="130" spans="2:24" ht="20.100000000000001" customHeight="1" thickBot="1" x14ac:dyDescent="0.3">
      <c r="B130" s="410"/>
      <c r="C130" s="410"/>
      <c r="D130" s="410"/>
      <c r="E130" s="410"/>
      <c r="F130" s="410"/>
      <c r="G130" s="410"/>
      <c r="H130" s="410"/>
      <c r="I130" s="480"/>
      <c r="J130" s="480"/>
      <c r="K130" s="411" t="s">
        <v>462</v>
      </c>
      <c r="L130" s="539">
        <f>SUM(L127:L129)</f>
        <v>47.77</v>
      </c>
      <c r="M130" s="487"/>
      <c r="N130" s="410"/>
      <c r="O130" s="410"/>
      <c r="P130" s="410"/>
      <c r="Q130" s="410"/>
      <c r="R130" s="410"/>
      <c r="S130" s="410"/>
      <c r="T130" s="410"/>
      <c r="U130" s="410"/>
      <c r="V130" s="410"/>
      <c r="W130" s="411" t="s">
        <v>462</v>
      </c>
      <c r="X130" s="544">
        <f>SUM(X127:X129)</f>
        <v>49.830599999999997</v>
      </c>
    </row>
    <row r="131" spans="2:24" ht="20.100000000000001" customHeight="1" thickBot="1" x14ac:dyDescent="0.3">
      <c r="B131" s="415" t="s">
        <v>463</v>
      </c>
      <c r="C131" s="415"/>
      <c r="D131" s="643" t="s">
        <v>85</v>
      </c>
      <c r="E131" s="643" t="s">
        <v>84</v>
      </c>
      <c r="F131" s="415"/>
      <c r="G131" s="415"/>
      <c r="H131" s="415"/>
      <c r="I131" s="643" t="s">
        <v>453</v>
      </c>
      <c r="J131" s="643"/>
      <c r="K131" s="415"/>
      <c r="L131" s="414" t="s">
        <v>464</v>
      </c>
      <c r="M131" s="483"/>
      <c r="N131" s="415" t="s">
        <v>463</v>
      </c>
      <c r="O131" s="415"/>
      <c r="P131" s="643" t="s">
        <v>85</v>
      </c>
      <c r="Q131" s="643" t="s">
        <v>84</v>
      </c>
      <c r="R131" s="415"/>
      <c r="S131" s="415"/>
      <c r="T131" s="415"/>
      <c r="U131" s="414" t="s">
        <v>453</v>
      </c>
      <c r="V131" s="414"/>
      <c r="W131" s="415"/>
      <c r="X131" s="414" t="s">
        <v>464</v>
      </c>
    </row>
    <row r="132" spans="2:24" ht="20.100000000000001" customHeight="1" x14ac:dyDescent="0.25">
      <c r="B132" s="446" t="s">
        <v>373</v>
      </c>
      <c r="C132" s="475" t="s">
        <v>331</v>
      </c>
      <c r="D132" s="476">
        <v>1</v>
      </c>
      <c r="E132" s="446" t="s">
        <v>465</v>
      </c>
      <c r="F132" s="435"/>
      <c r="G132" s="435"/>
      <c r="H132" s="435"/>
      <c r="I132" s="485">
        <v>19.596699999999998</v>
      </c>
      <c r="J132" s="486"/>
      <c r="L132" s="478">
        <f>ROUND(D132*I132,4)</f>
        <v>19.596699999999998</v>
      </c>
      <c r="M132" s="487"/>
      <c r="N132" s="446" t="s">
        <v>373</v>
      </c>
      <c r="O132" s="475" t="s">
        <v>331</v>
      </c>
      <c r="P132" s="476">
        <v>1</v>
      </c>
      <c r="Q132" s="446" t="s">
        <v>465</v>
      </c>
      <c r="R132" s="435"/>
      <c r="S132" s="435"/>
      <c r="T132" s="435"/>
      <c r="U132" s="488">
        <v>21.8262</v>
      </c>
      <c r="V132" s="489"/>
      <c r="X132" s="406">
        <f>ROUND(D132*U132,4)</f>
        <v>21.8262</v>
      </c>
    </row>
    <row r="133" spans="2:24" ht="20.100000000000001" customHeight="1" x14ac:dyDescent="0.25">
      <c r="B133" s="446" t="s">
        <v>364</v>
      </c>
      <c r="C133" s="475" t="s">
        <v>330</v>
      </c>
      <c r="D133" s="476">
        <v>9</v>
      </c>
      <c r="E133" s="446" t="s">
        <v>465</v>
      </c>
      <c r="F133" s="435"/>
      <c r="G133" s="435"/>
      <c r="H133" s="435"/>
      <c r="I133" s="485">
        <v>15.5442</v>
      </c>
      <c r="J133" s="486"/>
      <c r="L133" s="478">
        <f>ROUND(D133*I133,4)</f>
        <v>139.89779999999999</v>
      </c>
      <c r="M133" s="487"/>
      <c r="N133" s="446" t="s">
        <v>364</v>
      </c>
      <c r="O133" s="475" t="s">
        <v>330</v>
      </c>
      <c r="P133" s="476">
        <v>9</v>
      </c>
      <c r="Q133" s="446" t="s">
        <v>465</v>
      </c>
      <c r="R133" s="435"/>
      <c r="S133" s="435"/>
      <c r="T133" s="435"/>
      <c r="U133" s="540">
        <v>17.14</v>
      </c>
      <c r="V133" s="489"/>
      <c r="X133" s="406">
        <f>ROUND(D133*U133,4)</f>
        <v>154.26</v>
      </c>
    </row>
    <row r="134" spans="2:24" ht="20.100000000000001" customHeight="1" x14ac:dyDescent="0.25">
      <c r="K134" s="424" t="s">
        <v>466</v>
      </c>
      <c r="L134" s="445">
        <f>SUM(L132:L133)</f>
        <v>159.49449999999999</v>
      </c>
      <c r="M134" s="498"/>
      <c r="W134" s="424" t="s">
        <v>466</v>
      </c>
      <c r="X134" s="440">
        <f>SUM(X132:X133)</f>
        <v>176.08619999999999</v>
      </c>
    </row>
    <row r="135" spans="2:24" ht="20.100000000000001" customHeight="1" thickBot="1" x14ac:dyDescent="0.3">
      <c r="B135" s="410"/>
      <c r="C135" s="410"/>
      <c r="D135" s="410"/>
      <c r="E135" s="410"/>
      <c r="F135" s="410"/>
      <c r="G135" s="410"/>
      <c r="H135" s="410"/>
      <c r="I135" s="480"/>
      <c r="J135" s="480"/>
      <c r="K135" s="411" t="s">
        <v>467</v>
      </c>
      <c r="L135" s="481">
        <f>TRUNC(L130+L134,2)</f>
        <v>207.26</v>
      </c>
      <c r="M135" s="487"/>
      <c r="N135" s="410"/>
      <c r="O135" s="410"/>
      <c r="P135" s="410"/>
      <c r="Q135" s="410"/>
      <c r="R135" s="410"/>
      <c r="S135" s="410"/>
      <c r="T135" s="410"/>
      <c r="U135" s="410"/>
      <c r="V135" s="410"/>
      <c r="W135" s="411" t="s">
        <v>467</v>
      </c>
      <c r="X135" s="412">
        <f>TRUNC(X130+X134,2)</f>
        <v>225.91</v>
      </c>
    </row>
    <row r="136" spans="2:24" ht="20.100000000000001" customHeight="1" x14ac:dyDescent="0.25">
      <c r="E136" s="493"/>
      <c r="F136" s="493"/>
      <c r="G136" s="493"/>
      <c r="H136" s="493"/>
      <c r="I136" s="494"/>
      <c r="J136" s="494"/>
      <c r="K136" s="430" t="s">
        <v>468</v>
      </c>
      <c r="L136" s="495">
        <f>TRUNC(L135/L123,2)</f>
        <v>52.75</v>
      </c>
      <c r="M136" s="492"/>
      <c r="Q136" s="493"/>
      <c r="R136" s="493"/>
      <c r="S136" s="493"/>
      <c r="T136" s="493"/>
      <c r="U136" s="493"/>
      <c r="V136" s="493"/>
      <c r="W136" s="430" t="s">
        <v>468</v>
      </c>
      <c r="X136" s="431">
        <f>TRUNC(X135/X123,2)</f>
        <v>57.49</v>
      </c>
    </row>
    <row r="137" spans="2:24" ht="20.100000000000001" customHeight="1" x14ac:dyDescent="0.25">
      <c r="D137" s="434"/>
      <c r="E137" s="434"/>
      <c r="F137" s="434"/>
      <c r="G137" s="434"/>
      <c r="H137" s="434"/>
      <c r="K137" s="424" t="s">
        <v>469</v>
      </c>
      <c r="L137" s="405" t="s">
        <v>470</v>
      </c>
      <c r="M137" s="487"/>
      <c r="P137" s="434"/>
      <c r="Q137" s="434"/>
      <c r="R137" s="434"/>
      <c r="S137" s="434"/>
      <c r="T137" s="434"/>
      <c r="U137" s="434"/>
      <c r="V137" s="434"/>
      <c r="W137" s="424" t="s">
        <v>469</v>
      </c>
      <c r="X137" s="435" t="s">
        <v>470</v>
      </c>
    </row>
    <row r="138" spans="2:24" ht="20.100000000000001" customHeight="1" thickBot="1" x14ac:dyDescent="0.3">
      <c r="B138" s="410"/>
      <c r="C138" s="410"/>
      <c r="D138" s="437"/>
      <c r="E138" s="437"/>
      <c r="F138" s="437"/>
      <c r="G138" s="437"/>
      <c r="H138" s="437"/>
      <c r="I138" s="480"/>
      <c r="J138" s="480"/>
      <c r="K138" s="411" t="s">
        <v>471</v>
      </c>
      <c r="L138" s="496" t="s">
        <v>470</v>
      </c>
      <c r="M138" s="497"/>
      <c r="N138" s="410"/>
      <c r="O138" s="410"/>
      <c r="P138" s="437"/>
      <c r="Q138" s="437"/>
      <c r="R138" s="437"/>
      <c r="S138" s="437"/>
      <c r="T138" s="437"/>
      <c r="U138" s="437"/>
      <c r="V138" s="437"/>
      <c r="W138" s="411" t="s">
        <v>471</v>
      </c>
      <c r="X138" s="437" t="s">
        <v>470</v>
      </c>
    </row>
    <row r="139" spans="2:24" ht="20.100000000000001" customHeight="1" thickBot="1" x14ac:dyDescent="0.3">
      <c r="B139" s="415" t="s">
        <v>472</v>
      </c>
      <c r="C139" s="415"/>
      <c r="D139" s="643" t="s">
        <v>85</v>
      </c>
      <c r="E139" s="643" t="s">
        <v>84</v>
      </c>
      <c r="F139" s="415"/>
      <c r="G139" s="415"/>
      <c r="H139" s="415"/>
      <c r="I139" s="643" t="s">
        <v>473</v>
      </c>
      <c r="J139" s="643"/>
      <c r="K139" s="415"/>
      <c r="L139" s="414" t="s">
        <v>474</v>
      </c>
      <c r="M139" s="483"/>
      <c r="N139" s="415" t="s">
        <v>472</v>
      </c>
      <c r="O139" s="415"/>
      <c r="P139" s="643" t="s">
        <v>85</v>
      </c>
      <c r="Q139" s="643" t="s">
        <v>84</v>
      </c>
      <c r="R139" s="415"/>
      <c r="S139" s="415"/>
      <c r="T139" s="415"/>
      <c r="U139" s="414" t="s">
        <v>473</v>
      </c>
      <c r="V139" s="414"/>
      <c r="W139" s="415"/>
      <c r="X139" s="414" t="s">
        <v>474</v>
      </c>
    </row>
    <row r="140" spans="2:24" ht="20.100000000000001" customHeight="1" x14ac:dyDescent="0.25">
      <c r="B140" s="446" t="s">
        <v>502</v>
      </c>
      <c r="C140" s="475" t="s">
        <v>503</v>
      </c>
      <c r="D140" s="476">
        <v>0.59948000000000001</v>
      </c>
      <c r="E140" s="446" t="s">
        <v>479</v>
      </c>
      <c r="F140" s="446"/>
      <c r="G140" s="446"/>
      <c r="H140" s="446"/>
      <c r="I140" s="401">
        <v>67.674324159365995</v>
      </c>
      <c r="J140" s="402"/>
      <c r="L140" s="445">
        <f>ROUND(D140*I140,4)</f>
        <v>40.569400000000002</v>
      </c>
      <c r="M140" s="498"/>
      <c r="N140" s="446" t="s">
        <v>502</v>
      </c>
      <c r="O140" s="475" t="s">
        <v>503</v>
      </c>
      <c r="P140" s="476">
        <v>0.59948000000000001</v>
      </c>
      <c r="Q140" s="446" t="s">
        <v>479</v>
      </c>
      <c r="R140" s="446"/>
      <c r="S140" s="446"/>
      <c r="T140" s="446"/>
      <c r="U140" s="404">
        <v>67.674324159365995</v>
      </c>
      <c r="V140" s="405"/>
      <c r="X140" s="440">
        <f>ROUND(D140*U140,4)</f>
        <v>40.569400000000002</v>
      </c>
    </row>
    <row r="141" spans="2:24" ht="20.100000000000001" customHeight="1" x14ac:dyDescent="0.25">
      <c r="B141" s="446" t="s">
        <v>535</v>
      </c>
      <c r="C141" s="475" t="s">
        <v>438</v>
      </c>
      <c r="D141" s="476">
        <v>0.73507999999999996</v>
      </c>
      <c r="E141" s="446" t="s">
        <v>479</v>
      </c>
      <c r="F141" s="446"/>
      <c r="G141" s="446"/>
      <c r="H141" s="446"/>
      <c r="I141" s="401">
        <v>65.257384010817205</v>
      </c>
      <c r="J141" s="402"/>
      <c r="L141" s="445">
        <f t="shared" ref="L141:L142" si="11">ROUND(D141*I141,4)</f>
        <v>47.9694</v>
      </c>
      <c r="M141" s="498"/>
      <c r="N141" s="446" t="s">
        <v>535</v>
      </c>
      <c r="O141" s="475" t="s">
        <v>438</v>
      </c>
      <c r="P141" s="476">
        <v>0.73507999999999996</v>
      </c>
      <c r="Q141" s="446" t="s">
        <v>479</v>
      </c>
      <c r="R141" s="446"/>
      <c r="S141" s="446"/>
      <c r="T141" s="446"/>
      <c r="U141" s="404">
        <v>65.257384010817205</v>
      </c>
      <c r="V141" s="405"/>
      <c r="X141" s="440">
        <f>ROUND(D141*U141,4)</f>
        <v>47.9694</v>
      </c>
    </row>
    <row r="142" spans="2:24" ht="20.100000000000001" customHeight="1" x14ac:dyDescent="0.25">
      <c r="B142" s="446" t="s">
        <v>504</v>
      </c>
      <c r="C142" s="475" t="s">
        <v>505</v>
      </c>
      <c r="D142" s="476">
        <v>280.53417999999999</v>
      </c>
      <c r="E142" s="446" t="s">
        <v>475</v>
      </c>
      <c r="F142" s="446"/>
      <c r="G142" s="446"/>
      <c r="H142" s="446"/>
      <c r="I142" s="401">
        <v>0.73899999999999999</v>
      </c>
      <c r="J142" s="402"/>
      <c r="L142" s="445">
        <f t="shared" si="11"/>
        <v>207.31479999999999</v>
      </c>
      <c r="M142" s="498"/>
      <c r="N142" s="446" t="s">
        <v>504</v>
      </c>
      <c r="O142" s="475" t="s">
        <v>505</v>
      </c>
      <c r="P142" s="476">
        <v>280.53417999999999</v>
      </c>
      <c r="Q142" s="446" t="s">
        <v>475</v>
      </c>
      <c r="R142" s="446"/>
      <c r="S142" s="446"/>
      <c r="T142" s="446"/>
      <c r="U142" s="404">
        <v>0.73899999999999999</v>
      </c>
      <c r="V142" s="405"/>
      <c r="X142" s="440">
        <f>ROUND(D142*U142,4)</f>
        <v>207.31479999999999</v>
      </c>
    </row>
    <row r="143" spans="2:24" ht="20.100000000000001" customHeight="1" thickBot="1" x14ac:dyDescent="0.3">
      <c r="B143" s="410"/>
      <c r="C143" s="410"/>
      <c r="D143" s="395" t="s">
        <v>476</v>
      </c>
      <c r="E143" s="410"/>
      <c r="F143" s="410"/>
      <c r="G143" s="410"/>
      <c r="H143" s="410"/>
      <c r="I143" s="480"/>
      <c r="J143" s="480"/>
      <c r="K143" s="410"/>
      <c r="L143" s="499">
        <f>SUM(L140:L142)</f>
        <v>295.85360000000003</v>
      </c>
      <c r="M143" s="498"/>
      <c r="N143" s="410"/>
      <c r="O143" s="410"/>
      <c r="P143" s="395" t="s">
        <v>476</v>
      </c>
      <c r="Q143" s="410"/>
      <c r="R143" s="410"/>
      <c r="S143" s="410"/>
      <c r="T143" s="410"/>
      <c r="U143" s="410"/>
      <c r="V143" s="410"/>
      <c r="W143" s="410"/>
      <c r="X143" s="562">
        <f>SUM(X140:X142)</f>
        <v>295.85360000000003</v>
      </c>
    </row>
    <row r="144" spans="2:24" ht="20.100000000000001" customHeight="1" thickBot="1" x14ac:dyDescent="0.3">
      <c r="B144" s="415" t="s">
        <v>477</v>
      </c>
      <c r="C144" s="415"/>
      <c r="D144" s="643" t="s">
        <v>85</v>
      </c>
      <c r="E144" s="643" t="s">
        <v>84</v>
      </c>
      <c r="F144" s="415" t="s">
        <v>474</v>
      </c>
      <c r="G144" s="415"/>
      <c r="H144" s="415"/>
      <c r="I144" s="643"/>
      <c r="J144" s="643"/>
      <c r="K144" s="415"/>
      <c r="L144" s="414" t="s">
        <v>474</v>
      </c>
      <c r="M144" s="483"/>
      <c r="N144" s="415" t="s">
        <v>477</v>
      </c>
      <c r="O144" s="415"/>
      <c r="P144" s="643" t="s">
        <v>85</v>
      </c>
      <c r="Q144" s="643" t="s">
        <v>84</v>
      </c>
      <c r="R144" s="415" t="s">
        <v>474</v>
      </c>
      <c r="S144" s="415"/>
      <c r="T144" s="415"/>
      <c r="U144" s="415"/>
      <c r="V144" s="415"/>
      <c r="W144" s="415"/>
      <c r="X144" s="414" t="s">
        <v>474</v>
      </c>
    </row>
    <row r="145" spans="2:24" ht="20.100000000000001" customHeight="1" thickBot="1" x14ac:dyDescent="0.3">
      <c r="B145" s="484"/>
      <c r="C145" s="484"/>
      <c r="D145" s="415" t="s">
        <v>480</v>
      </c>
      <c r="E145" s="484"/>
      <c r="F145" s="484"/>
      <c r="G145" s="484"/>
      <c r="H145" s="484"/>
      <c r="I145" s="500"/>
      <c r="J145" s="500"/>
      <c r="K145" s="484"/>
      <c r="L145" s="501"/>
      <c r="M145" s="497"/>
      <c r="N145" s="484"/>
      <c r="O145" s="484"/>
      <c r="P145" s="415" t="s">
        <v>480</v>
      </c>
      <c r="Q145" s="484"/>
      <c r="R145" s="484"/>
      <c r="S145" s="484"/>
      <c r="T145" s="484"/>
      <c r="U145" s="484"/>
      <c r="V145" s="484"/>
      <c r="W145" s="484"/>
      <c r="X145" s="502"/>
    </row>
    <row r="146" spans="2:24" ht="20.100000000000001" customHeight="1" thickBot="1" x14ac:dyDescent="0.3">
      <c r="B146" s="415"/>
      <c r="C146" s="415"/>
      <c r="D146" s="414"/>
      <c r="E146" s="414"/>
      <c r="F146" s="414"/>
      <c r="G146" s="414"/>
      <c r="H146" s="414"/>
      <c r="I146" s="643"/>
      <c r="J146" s="643"/>
      <c r="K146" s="414" t="s">
        <v>481</v>
      </c>
      <c r="L146" s="503">
        <f>TRUNC(L143+L136,2)</f>
        <v>348.6</v>
      </c>
      <c r="M146" s="492"/>
      <c r="N146" s="415"/>
      <c r="O146" s="415"/>
      <c r="P146" s="414"/>
      <c r="Q146" s="414"/>
      <c r="R146" s="414"/>
      <c r="S146" s="414"/>
      <c r="T146" s="414"/>
      <c r="U146" s="414"/>
      <c r="V146" s="414"/>
      <c r="W146" s="414" t="s">
        <v>481</v>
      </c>
      <c r="X146" s="504">
        <f>TRUNC(X143+X136,2)</f>
        <v>353.34</v>
      </c>
    </row>
    <row r="147" spans="2:24" ht="20.100000000000001" customHeight="1" thickBot="1" x14ac:dyDescent="0.3">
      <c r="B147" s="415" t="s">
        <v>482</v>
      </c>
      <c r="C147" s="415"/>
      <c r="D147" s="643" t="s">
        <v>289</v>
      </c>
      <c r="E147" s="643" t="s">
        <v>85</v>
      </c>
      <c r="F147" s="643" t="s">
        <v>84</v>
      </c>
      <c r="G147" s="643"/>
      <c r="H147" s="643"/>
      <c r="I147" s="643" t="s">
        <v>474</v>
      </c>
      <c r="J147" s="643"/>
      <c r="K147" s="415"/>
      <c r="L147" s="505"/>
      <c r="M147" s="483"/>
      <c r="N147" s="415" t="s">
        <v>482</v>
      </c>
      <c r="O147" s="415"/>
      <c r="P147" s="643" t="s">
        <v>289</v>
      </c>
      <c r="Q147" s="643" t="s">
        <v>85</v>
      </c>
      <c r="R147" s="643" t="s">
        <v>84</v>
      </c>
      <c r="S147" s="643"/>
      <c r="T147" s="643"/>
      <c r="U147" s="414" t="s">
        <v>474</v>
      </c>
      <c r="V147" s="415"/>
      <c r="W147" s="415"/>
      <c r="X147" s="414"/>
    </row>
    <row r="148" spans="2:24" ht="20.100000000000001" customHeight="1" x14ac:dyDescent="0.25">
      <c r="B148" s="446" t="s">
        <v>502</v>
      </c>
      <c r="C148" s="475" t="s">
        <v>509</v>
      </c>
      <c r="D148" s="446">
        <v>5914647</v>
      </c>
      <c r="E148" s="506">
        <v>0.89922000000000002</v>
      </c>
      <c r="F148" s="446" t="s">
        <v>483</v>
      </c>
      <c r="G148" s="446"/>
      <c r="H148" s="446"/>
      <c r="I148" s="507">
        <v>1.33</v>
      </c>
      <c r="J148" s="478"/>
      <c r="L148" s="478">
        <f>ROUND(E148*I148,4)</f>
        <v>1.196</v>
      </c>
      <c r="M148" s="487"/>
      <c r="N148" s="446" t="s">
        <v>502</v>
      </c>
      <c r="O148" s="475" t="s">
        <v>509</v>
      </c>
      <c r="P148" s="446">
        <v>5914647</v>
      </c>
      <c r="Q148" s="506">
        <v>0.89922000000000002</v>
      </c>
      <c r="R148" s="446" t="s">
        <v>483</v>
      </c>
      <c r="S148" s="446"/>
      <c r="T148" s="446"/>
      <c r="U148" s="404">
        <v>1.35</v>
      </c>
      <c r="V148" s="405"/>
      <c r="X148" s="406">
        <f>ROUND(E148*U148,4)</f>
        <v>1.2139</v>
      </c>
    </row>
    <row r="149" spans="2:24" ht="20.100000000000001" customHeight="1" x14ac:dyDescent="0.25">
      <c r="B149" s="446" t="s">
        <v>535</v>
      </c>
      <c r="C149" s="475" t="s">
        <v>538</v>
      </c>
      <c r="D149" s="446">
        <v>5914647</v>
      </c>
      <c r="E149" s="506">
        <v>1.1026199999999999</v>
      </c>
      <c r="F149" s="446" t="s">
        <v>483</v>
      </c>
      <c r="G149" s="446"/>
      <c r="H149" s="446"/>
      <c r="I149" s="507">
        <v>1.33</v>
      </c>
      <c r="J149" s="478"/>
      <c r="L149" s="478">
        <f t="shared" ref="L149:L150" si="12">ROUND(E149*I149,4)</f>
        <v>1.4664999999999999</v>
      </c>
      <c r="M149" s="487"/>
      <c r="N149" s="446" t="s">
        <v>535</v>
      </c>
      <c r="O149" s="475" t="s">
        <v>538</v>
      </c>
      <c r="P149" s="446">
        <v>5914647</v>
      </c>
      <c r="Q149" s="506">
        <v>1.1026199999999999</v>
      </c>
      <c r="R149" s="446" t="s">
        <v>483</v>
      </c>
      <c r="S149" s="446"/>
      <c r="T149" s="446"/>
      <c r="U149" s="404">
        <v>1.35</v>
      </c>
      <c r="V149" s="405"/>
      <c r="X149" s="406">
        <f t="shared" ref="X149:X150" si="13">ROUND(E149*U149,4)</f>
        <v>1.4884999999999999</v>
      </c>
    </row>
    <row r="150" spans="2:24" ht="20.100000000000001" customHeight="1" x14ac:dyDescent="0.25">
      <c r="B150" s="446" t="s">
        <v>504</v>
      </c>
      <c r="C150" s="475" t="s">
        <v>510</v>
      </c>
      <c r="D150" s="446">
        <v>5914655</v>
      </c>
      <c r="E150" s="506">
        <v>0.28053</v>
      </c>
      <c r="F150" s="446" t="s">
        <v>483</v>
      </c>
      <c r="G150" s="446"/>
      <c r="H150" s="446"/>
      <c r="I150" s="507">
        <v>26.784600000000001</v>
      </c>
      <c r="J150" s="478"/>
      <c r="L150" s="478">
        <f t="shared" si="12"/>
        <v>7.5138999999999996</v>
      </c>
      <c r="M150" s="487"/>
      <c r="N150" s="446" t="s">
        <v>504</v>
      </c>
      <c r="O150" s="475" t="s">
        <v>510</v>
      </c>
      <c r="P150" s="446">
        <v>5914655</v>
      </c>
      <c r="Q150" s="506">
        <v>0.28053</v>
      </c>
      <c r="R150" s="446" t="s">
        <v>483</v>
      </c>
      <c r="S150" s="446"/>
      <c r="T150" s="446"/>
      <c r="U150" s="507">
        <v>27.799800000000001</v>
      </c>
      <c r="V150" s="478"/>
      <c r="X150" s="406">
        <f t="shared" si="13"/>
        <v>7.7987000000000002</v>
      </c>
    </row>
    <row r="151" spans="2:24" ht="20.100000000000001" customHeight="1" thickBot="1" x14ac:dyDescent="0.3">
      <c r="B151" s="395"/>
      <c r="C151" s="395"/>
      <c r="D151" s="395" t="s">
        <v>484</v>
      </c>
      <c r="E151" s="395"/>
      <c r="F151" s="395"/>
      <c r="G151" s="395"/>
      <c r="H151" s="395"/>
      <c r="I151" s="644"/>
      <c r="J151" s="644"/>
      <c r="K151" s="395"/>
      <c r="L151" s="481">
        <f>SUM(L148:L150)</f>
        <v>10.176399999999999</v>
      </c>
      <c r="M151" s="492"/>
      <c r="N151" s="395"/>
      <c r="O151" s="395"/>
      <c r="P151" s="395" t="s">
        <v>484</v>
      </c>
      <c r="Q151" s="395"/>
      <c r="R151" s="395"/>
      <c r="S151" s="395"/>
      <c r="T151" s="395"/>
      <c r="U151" s="395"/>
      <c r="V151" s="395"/>
      <c r="W151" s="395"/>
      <c r="X151" s="412">
        <f>SUM(X148:X150)</f>
        <v>10.501100000000001</v>
      </c>
    </row>
    <row r="152" spans="2:24" ht="20.100000000000001" customHeight="1" thickBot="1" x14ac:dyDescent="0.3">
      <c r="B152" s="392" t="s">
        <v>485</v>
      </c>
      <c r="C152" s="392"/>
      <c r="D152" s="392" t="s">
        <v>85</v>
      </c>
      <c r="E152" s="392" t="s">
        <v>84</v>
      </c>
      <c r="F152" s="861" t="s">
        <v>276</v>
      </c>
      <c r="G152" s="861"/>
      <c r="H152" s="864"/>
      <c r="I152" s="861" t="s">
        <v>473</v>
      </c>
      <c r="J152" s="861"/>
      <c r="K152" s="861"/>
      <c r="L152" s="865" t="s">
        <v>474</v>
      </c>
      <c r="M152" s="473"/>
      <c r="N152" s="392" t="s">
        <v>485</v>
      </c>
      <c r="O152" s="392"/>
      <c r="P152" s="392" t="s">
        <v>85</v>
      </c>
      <c r="Q152" s="392" t="s">
        <v>84</v>
      </c>
      <c r="R152" s="861" t="s">
        <v>276</v>
      </c>
      <c r="S152" s="861"/>
      <c r="T152" s="864"/>
      <c r="U152" s="861" t="s">
        <v>473</v>
      </c>
      <c r="V152" s="861"/>
      <c r="W152" s="861"/>
      <c r="X152" s="858" t="s">
        <v>474</v>
      </c>
    </row>
    <row r="153" spans="2:24" ht="20.100000000000001" customHeight="1" thickBot="1" x14ac:dyDescent="0.3">
      <c r="B153" s="395"/>
      <c r="C153" s="395"/>
      <c r="D153" s="395"/>
      <c r="E153" s="395"/>
      <c r="F153" s="644" t="s">
        <v>183</v>
      </c>
      <c r="G153" s="644" t="s">
        <v>182</v>
      </c>
      <c r="H153" s="452" t="s">
        <v>486</v>
      </c>
      <c r="I153" s="644" t="s">
        <v>183</v>
      </c>
      <c r="J153" s="644" t="s">
        <v>182</v>
      </c>
      <c r="K153" s="644" t="s">
        <v>486</v>
      </c>
      <c r="L153" s="866"/>
      <c r="M153" s="473"/>
      <c r="N153" s="395"/>
      <c r="O153" s="395"/>
      <c r="P153" s="395"/>
      <c r="Q153" s="395"/>
      <c r="R153" s="644" t="s">
        <v>183</v>
      </c>
      <c r="S153" s="644" t="s">
        <v>182</v>
      </c>
      <c r="T153" s="452" t="s">
        <v>486</v>
      </c>
      <c r="U153" s="644" t="s">
        <v>183</v>
      </c>
      <c r="V153" s="644" t="s">
        <v>182</v>
      </c>
      <c r="W153" s="644" t="s">
        <v>486</v>
      </c>
      <c r="X153" s="859"/>
    </row>
    <row r="154" spans="2:24" ht="20.100000000000001" customHeight="1" x14ac:dyDescent="0.25">
      <c r="B154" s="446" t="s">
        <v>502</v>
      </c>
      <c r="C154" s="475" t="s">
        <v>509</v>
      </c>
      <c r="D154" s="476">
        <v>0.89922000000000002</v>
      </c>
      <c r="E154" s="446" t="s">
        <v>487</v>
      </c>
      <c r="F154" s="485">
        <v>0</v>
      </c>
      <c r="G154" s="485">
        <v>0</v>
      </c>
      <c r="H154" s="554">
        <v>8</v>
      </c>
      <c r="I154" s="511">
        <v>0.94220000000000004</v>
      </c>
      <c r="J154" s="510">
        <v>0.75149999999999995</v>
      </c>
      <c r="K154" s="511">
        <v>0.60440000000000005</v>
      </c>
      <c r="L154" s="512">
        <f>ROUND(D154*((F154*I154)+(G154*J154)+(H154*K154)),4)</f>
        <v>4.3479000000000001</v>
      </c>
      <c r="M154" s="513"/>
      <c r="N154" s="446" t="s">
        <v>502</v>
      </c>
      <c r="O154" s="475" t="s">
        <v>509</v>
      </c>
      <c r="P154" s="476">
        <v>0.89922000000000002</v>
      </c>
      <c r="Q154" s="446" t="s">
        <v>487</v>
      </c>
      <c r="R154" s="485">
        <v>0</v>
      </c>
      <c r="S154" s="485">
        <v>0</v>
      </c>
      <c r="T154" s="554">
        <v>8</v>
      </c>
      <c r="U154" s="511">
        <v>0.95220000000000005</v>
      </c>
      <c r="V154" s="510">
        <v>0.75580000000000003</v>
      </c>
      <c r="W154" s="511">
        <v>0.61099999999999999</v>
      </c>
      <c r="X154" s="538">
        <f>ROUND(D154*((F154*U154)+(G154*V154)+(H154*W154)),4)</f>
        <v>4.3954000000000004</v>
      </c>
    </row>
    <row r="155" spans="2:24" ht="20.100000000000001" customHeight="1" x14ac:dyDescent="0.25">
      <c r="B155" s="446" t="s">
        <v>535</v>
      </c>
      <c r="C155" s="475" t="s">
        <v>538</v>
      </c>
      <c r="D155" s="476">
        <v>1.1026199999999999</v>
      </c>
      <c r="E155" s="446" t="s">
        <v>487</v>
      </c>
      <c r="F155" s="485">
        <v>0</v>
      </c>
      <c r="G155" s="485">
        <v>0</v>
      </c>
      <c r="H155" s="554">
        <v>8.6999999999999993</v>
      </c>
      <c r="I155" s="511">
        <v>0.94220000000000004</v>
      </c>
      <c r="J155" s="510">
        <v>0.75149999999999995</v>
      </c>
      <c r="K155" s="511">
        <v>0.60440000000000005</v>
      </c>
      <c r="L155" s="512">
        <f>ROUND(D155*((F155*I155)+(G155*J155)+(H155*K155)),4)</f>
        <v>5.7979000000000003</v>
      </c>
      <c r="M155" s="513"/>
      <c r="N155" s="446" t="s">
        <v>535</v>
      </c>
      <c r="O155" s="475" t="s">
        <v>538</v>
      </c>
      <c r="P155" s="476">
        <v>1.1026199999999999</v>
      </c>
      <c r="Q155" s="446" t="s">
        <v>487</v>
      </c>
      <c r="R155" s="485">
        <v>0</v>
      </c>
      <c r="S155" s="485">
        <v>0</v>
      </c>
      <c r="T155" s="554">
        <v>8.6999999999999993</v>
      </c>
      <c r="U155" s="511">
        <v>0.95220000000000005</v>
      </c>
      <c r="V155" s="510">
        <v>0.75580000000000003</v>
      </c>
      <c r="W155" s="511">
        <v>0.61099999999999999</v>
      </c>
      <c r="X155" s="538">
        <f t="shared" ref="X155:X156" si="14">ROUND(D155*((F155*U155)+(G155*V155)+(H155*W155)),4)</f>
        <v>5.8612000000000002</v>
      </c>
    </row>
    <row r="156" spans="2:24" ht="20.100000000000001" customHeight="1" x14ac:dyDescent="0.25">
      <c r="B156" s="446" t="s">
        <v>504</v>
      </c>
      <c r="C156" s="475" t="s">
        <v>510</v>
      </c>
      <c r="D156" s="476">
        <v>0.28053</v>
      </c>
      <c r="E156" s="446" t="s">
        <v>487</v>
      </c>
      <c r="F156" s="485">
        <v>0</v>
      </c>
      <c r="G156" s="485">
        <v>0</v>
      </c>
      <c r="H156" s="554">
        <v>2.2999999999999998</v>
      </c>
      <c r="I156" s="511">
        <v>0.94220000000000004</v>
      </c>
      <c r="J156" s="510">
        <v>0.75149999999999995</v>
      </c>
      <c r="K156" s="511">
        <v>0.60440000000000005</v>
      </c>
      <c r="L156" s="512">
        <f>ROUND(D156*((F156*I156)+(G156*J156)+(H156*K156)),4)</f>
        <v>0.39</v>
      </c>
      <c r="M156" s="513"/>
      <c r="N156" s="446" t="s">
        <v>504</v>
      </c>
      <c r="O156" s="475" t="s">
        <v>510</v>
      </c>
      <c r="P156" s="476">
        <v>0.28053</v>
      </c>
      <c r="Q156" s="446" t="s">
        <v>487</v>
      </c>
      <c r="R156" s="485">
        <v>0</v>
      </c>
      <c r="S156" s="485">
        <v>0</v>
      </c>
      <c r="T156" s="554">
        <v>2.2999999999999998</v>
      </c>
      <c r="U156" s="511">
        <v>0.95220000000000005</v>
      </c>
      <c r="V156" s="510">
        <v>0.75580000000000003</v>
      </c>
      <c r="W156" s="511">
        <v>0.61099999999999999</v>
      </c>
      <c r="X156" s="538">
        <f t="shared" si="14"/>
        <v>0.39419999999999999</v>
      </c>
    </row>
    <row r="157" spans="2:24" ht="20.100000000000001" customHeight="1" x14ac:dyDescent="0.25">
      <c r="B157" s="514"/>
      <c r="C157" s="514"/>
      <c r="E157" s="514"/>
      <c r="F157" s="514"/>
      <c r="G157" s="514"/>
      <c r="H157" s="514"/>
      <c r="I157" s="394"/>
      <c r="J157" s="394"/>
      <c r="K157" s="424" t="s">
        <v>488</v>
      </c>
      <c r="L157" s="515">
        <f>SUM(L154:L156)</f>
        <v>10.535800000000002</v>
      </c>
      <c r="M157" s="516"/>
      <c r="N157" s="514"/>
      <c r="O157" s="514"/>
      <c r="Q157" s="514"/>
      <c r="R157" s="514"/>
      <c r="S157" s="514"/>
      <c r="T157" s="514"/>
      <c r="U157" s="514"/>
      <c r="V157" s="514"/>
      <c r="W157" s="424" t="s">
        <v>488</v>
      </c>
      <c r="X157" s="517">
        <f>SUM(X154:X156)</f>
        <v>10.6508</v>
      </c>
    </row>
    <row r="158" spans="2:24" ht="20.100000000000001" customHeight="1" thickBot="1" x14ac:dyDescent="0.3">
      <c r="B158" s="518"/>
      <c r="C158" s="518"/>
      <c r="D158" s="457"/>
      <c r="E158" s="457"/>
      <c r="F158" s="457"/>
      <c r="G158" s="518"/>
      <c r="H158" s="518"/>
      <c r="I158" s="519"/>
      <c r="J158" s="519"/>
      <c r="K158" s="457" t="s">
        <v>489</v>
      </c>
      <c r="L158" s="520">
        <f>TRUNC(L157+L151+L146,2)</f>
        <v>369.31</v>
      </c>
      <c r="M158" s="521"/>
      <c r="N158" s="518"/>
      <c r="O158" s="518"/>
      <c r="P158" s="457"/>
      <c r="Q158" s="457"/>
      <c r="R158" s="457"/>
      <c r="S158" s="518"/>
      <c r="T158" s="518"/>
      <c r="U158" s="518"/>
      <c r="V158" s="518"/>
      <c r="W158" s="457" t="s">
        <v>489</v>
      </c>
      <c r="X158" s="458">
        <f>TRUNC(X157+X151+X146,2)</f>
        <v>374.49</v>
      </c>
    </row>
    <row r="159" spans="2:24" ht="20.100000000000001" customHeight="1" thickTop="1" thickBot="1" x14ac:dyDescent="0.3">
      <c r="B159" s="434" t="s">
        <v>519</v>
      </c>
      <c r="N159" s="434" t="s">
        <v>519</v>
      </c>
    </row>
    <row r="160" spans="2:24" ht="20.100000000000001" customHeight="1" x14ac:dyDescent="0.25">
      <c r="B160" s="434"/>
      <c r="I160" s="867" t="s">
        <v>45</v>
      </c>
      <c r="J160" s="867"/>
      <c r="K160" s="867"/>
      <c r="L160" s="868"/>
      <c r="M160" s="459"/>
      <c r="N160" s="434"/>
      <c r="U160" s="869" t="s">
        <v>44</v>
      </c>
      <c r="V160" s="867"/>
      <c r="W160" s="867"/>
      <c r="X160" s="867"/>
    </row>
    <row r="161" spans="2:24" ht="20.100000000000001" customHeight="1" thickBot="1" x14ac:dyDescent="0.5">
      <c r="B161" s="378" t="s">
        <v>445</v>
      </c>
      <c r="C161" s="460"/>
      <c r="D161" s="460"/>
      <c r="E161" s="460"/>
      <c r="F161" s="460"/>
      <c r="G161" s="460"/>
      <c r="H161" s="460"/>
      <c r="I161" s="461"/>
      <c r="J161" s="461"/>
      <c r="K161" s="460"/>
      <c r="L161" s="380" t="s">
        <v>446</v>
      </c>
      <c r="M161" s="462"/>
      <c r="N161" s="378" t="s">
        <v>445</v>
      </c>
      <c r="O161" s="460"/>
      <c r="P161" s="460"/>
      <c r="Q161" s="460"/>
      <c r="R161" s="460"/>
      <c r="S161" s="460"/>
      <c r="T161" s="460"/>
      <c r="U161" s="460"/>
      <c r="V161" s="460"/>
      <c r="W161" s="460"/>
      <c r="X161" s="380" t="s">
        <v>446</v>
      </c>
    </row>
    <row r="162" spans="2:24" ht="20.100000000000001" customHeight="1" thickTop="1" x14ac:dyDescent="0.25">
      <c r="B162" s="384" t="s">
        <v>447</v>
      </c>
      <c r="C162" s="384"/>
      <c r="D162" s="384"/>
      <c r="E162" s="384"/>
      <c r="F162" s="384"/>
      <c r="G162" s="384"/>
      <c r="H162" s="384"/>
      <c r="I162" s="463"/>
      <c r="J162" s="463"/>
      <c r="K162" s="384"/>
      <c r="L162" s="464"/>
      <c r="M162" s="465"/>
      <c r="N162" s="384" t="s">
        <v>447</v>
      </c>
      <c r="O162" s="384"/>
      <c r="P162" s="384"/>
      <c r="Q162" s="384"/>
      <c r="R162" s="384"/>
      <c r="S162" s="384"/>
      <c r="T162" s="384"/>
      <c r="U162" s="384"/>
      <c r="V162" s="384"/>
      <c r="W162" s="384"/>
      <c r="X162" s="384"/>
    </row>
    <row r="163" spans="2:24" ht="20.100000000000001" customHeight="1" x14ac:dyDescent="0.25">
      <c r="B163" s="388" t="s">
        <v>448</v>
      </c>
      <c r="C163" s="388"/>
      <c r="D163" s="388"/>
      <c r="E163" s="386">
        <v>44470</v>
      </c>
      <c r="F163" s="388"/>
      <c r="G163" s="388"/>
      <c r="H163" s="388"/>
      <c r="I163" s="466"/>
      <c r="J163" s="466"/>
      <c r="K163" s="389" t="s">
        <v>449</v>
      </c>
      <c r="L163" s="563">
        <v>24.9</v>
      </c>
      <c r="M163" s="564"/>
      <c r="N163" s="388" t="s">
        <v>448</v>
      </c>
      <c r="O163" s="388"/>
      <c r="P163" s="388"/>
      <c r="Q163" s="386">
        <v>44470</v>
      </c>
      <c r="R163" s="388"/>
      <c r="S163" s="388"/>
      <c r="T163" s="388"/>
      <c r="U163" s="388"/>
      <c r="V163" s="388"/>
      <c r="W163" s="389" t="s">
        <v>449</v>
      </c>
      <c r="X163" s="563">
        <v>24.9</v>
      </c>
    </row>
    <row r="164" spans="2:24" ht="20.100000000000001" customHeight="1" thickBot="1" x14ac:dyDescent="0.3">
      <c r="B164" s="390">
        <v>1106380</v>
      </c>
      <c r="C164" s="871" t="s">
        <v>378</v>
      </c>
      <c r="D164" s="871"/>
      <c r="E164" s="871"/>
      <c r="F164" s="871"/>
      <c r="G164" s="871"/>
      <c r="H164" s="871"/>
      <c r="I164" s="469"/>
      <c r="J164" s="469"/>
      <c r="K164" s="645"/>
      <c r="L164" s="470" t="s">
        <v>450</v>
      </c>
      <c r="M164" s="471"/>
      <c r="N164" s="390">
        <v>1106380</v>
      </c>
      <c r="O164" s="871" t="s">
        <v>378</v>
      </c>
      <c r="P164" s="871"/>
      <c r="Q164" s="871"/>
      <c r="R164" s="871"/>
      <c r="S164" s="871"/>
      <c r="T164" s="871"/>
      <c r="U164" s="645"/>
      <c r="V164" s="645"/>
      <c r="W164" s="645"/>
      <c r="X164" s="391" t="s">
        <v>450</v>
      </c>
    </row>
    <row r="165" spans="2:24" ht="20.100000000000001" customHeight="1" thickBot="1" x14ac:dyDescent="0.3">
      <c r="B165" s="392" t="s">
        <v>451</v>
      </c>
      <c r="C165" s="392"/>
      <c r="D165" s="392" t="s">
        <v>85</v>
      </c>
      <c r="E165" s="861" t="s">
        <v>452</v>
      </c>
      <c r="F165" s="861"/>
      <c r="G165" s="643"/>
      <c r="H165" s="643"/>
      <c r="I165" s="861" t="s">
        <v>453</v>
      </c>
      <c r="J165" s="861"/>
      <c r="K165" s="861"/>
      <c r="L165" s="472" t="s">
        <v>454</v>
      </c>
      <c r="M165" s="473"/>
      <c r="N165" s="392" t="s">
        <v>451</v>
      </c>
      <c r="O165" s="392"/>
      <c r="P165" s="392" t="s">
        <v>85</v>
      </c>
      <c r="Q165" s="861" t="s">
        <v>452</v>
      </c>
      <c r="R165" s="861"/>
      <c r="S165" s="643"/>
      <c r="T165" s="643"/>
      <c r="U165" s="870" t="s">
        <v>453</v>
      </c>
      <c r="V165" s="861"/>
      <c r="W165" s="861"/>
      <c r="X165" s="394" t="s">
        <v>454</v>
      </c>
    </row>
    <row r="166" spans="2:24" ht="20.100000000000001" customHeight="1" thickBot="1" x14ac:dyDescent="0.3">
      <c r="B166" s="395"/>
      <c r="C166" s="395"/>
      <c r="D166" s="395"/>
      <c r="E166" s="644" t="s">
        <v>455</v>
      </c>
      <c r="F166" s="644" t="s">
        <v>456</v>
      </c>
      <c r="G166" s="644"/>
      <c r="H166" s="644"/>
      <c r="I166" s="644" t="s">
        <v>457</v>
      </c>
      <c r="J166" s="644"/>
      <c r="K166" s="644" t="s">
        <v>458</v>
      </c>
      <c r="L166" s="474" t="s">
        <v>459</v>
      </c>
      <c r="M166" s="473"/>
      <c r="N166" s="395"/>
      <c r="O166" s="395"/>
      <c r="P166" s="395"/>
      <c r="Q166" s="644" t="s">
        <v>455</v>
      </c>
      <c r="R166" s="644" t="s">
        <v>456</v>
      </c>
      <c r="S166" s="644"/>
      <c r="T166" s="644"/>
      <c r="U166" s="644" t="s">
        <v>457</v>
      </c>
      <c r="V166" s="644"/>
      <c r="W166" s="644" t="s">
        <v>458</v>
      </c>
      <c r="X166" s="644" t="s">
        <v>459</v>
      </c>
    </row>
    <row r="167" spans="2:24" ht="20.100000000000001" customHeight="1" x14ac:dyDescent="0.25">
      <c r="B167" s="446" t="s">
        <v>539</v>
      </c>
      <c r="C167" s="475" t="s">
        <v>540</v>
      </c>
      <c r="D167" s="476">
        <v>1</v>
      </c>
      <c r="E167" s="477">
        <v>0.32</v>
      </c>
      <c r="F167" s="477">
        <v>0.67999999999999994</v>
      </c>
      <c r="G167" s="477"/>
      <c r="H167" s="477"/>
      <c r="I167" s="401">
        <v>146.03540000000001</v>
      </c>
      <c r="J167" s="402"/>
      <c r="K167" s="401">
        <v>68.160300000000007</v>
      </c>
      <c r="L167" s="478">
        <f>ROUND(D167*(E167*I167+F167*K167),4)</f>
        <v>93.080299999999994</v>
      </c>
      <c r="M167" s="487"/>
      <c r="N167" s="446" t="s">
        <v>539</v>
      </c>
      <c r="O167" s="475" t="s">
        <v>540</v>
      </c>
      <c r="P167" s="476">
        <v>1</v>
      </c>
      <c r="Q167" s="477">
        <v>0.32</v>
      </c>
      <c r="R167" s="477">
        <v>0.67999999999999994</v>
      </c>
      <c r="S167" s="477"/>
      <c r="T167" s="477"/>
      <c r="U167" s="404">
        <v>148.8888</v>
      </c>
      <c r="V167" s="405"/>
      <c r="W167" s="404">
        <v>71.0137</v>
      </c>
      <c r="X167" s="406">
        <f>ROUND(D167*(E167*U167+F167*W167),4)</f>
        <v>95.933700000000002</v>
      </c>
    </row>
    <row r="168" spans="2:24" ht="20.100000000000001" customHeight="1" x14ac:dyDescent="0.25">
      <c r="B168" s="446" t="s">
        <v>541</v>
      </c>
      <c r="C168" s="475" t="s">
        <v>542</v>
      </c>
      <c r="D168" s="476">
        <v>1</v>
      </c>
      <c r="E168" s="477">
        <v>1</v>
      </c>
      <c r="F168" s="477">
        <v>0</v>
      </c>
      <c r="G168" s="477"/>
      <c r="H168" s="477"/>
      <c r="I168" s="401">
        <v>57.028399999999998</v>
      </c>
      <c r="J168" s="402"/>
      <c r="K168" s="401">
        <v>46.484200000000001</v>
      </c>
      <c r="L168" s="478">
        <f t="shared" ref="L168:L169" si="15">ROUND(D168*(E168*I168+F168*K168),4)</f>
        <v>57.028399999999998</v>
      </c>
      <c r="M168" s="487"/>
      <c r="N168" s="446" t="s">
        <v>541</v>
      </c>
      <c r="O168" s="475" t="s">
        <v>542</v>
      </c>
      <c r="P168" s="476">
        <v>1</v>
      </c>
      <c r="Q168" s="477">
        <v>1</v>
      </c>
      <c r="R168" s="477">
        <v>0</v>
      </c>
      <c r="S168" s="477"/>
      <c r="T168" s="477"/>
      <c r="U168" s="404">
        <v>61.093299999999999</v>
      </c>
      <c r="V168" s="405"/>
      <c r="W168" s="404">
        <v>50.549100000000003</v>
      </c>
      <c r="X168" s="406">
        <f t="shared" ref="X168:X169" si="16">ROUND(D168*(E168*U168+F168*W168),4)</f>
        <v>61.093299999999999</v>
      </c>
    </row>
    <row r="169" spans="2:24" ht="20.100000000000001" customHeight="1" x14ac:dyDescent="0.25">
      <c r="B169" s="446" t="s">
        <v>460</v>
      </c>
      <c r="C169" s="475" t="s">
        <v>461</v>
      </c>
      <c r="D169" s="476">
        <v>1</v>
      </c>
      <c r="E169" s="477">
        <v>1</v>
      </c>
      <c r="F169" s="477">
        <v>0</v>
      </c>
      <c r="G169" s="477"/>
      <c r="H169" s="477"/>
      <c r="I169" s="401">
        <v>32.795200000000001</v>
      </c>
      <c r="J169" s="402"/>
      <c r="K169" s="401">
        <v>3.9761000000000002</v>
      </c>
      <c r="L169" s="478">
        <f t="shared" si="15"/>
        <v>32.795200000000001</v>
      </c>
      <c r="M169" s="487"/>
      <c r="N169" s="446" t="s">
        <v>460</v>
      </c>
      <c r="O169" s="475" t="s">
        <v>461</v>
      </c>
      <c r="P169" s="476">
        <v>1</v>
      </c>
      <c r="Q169" s="477">
        <v>1</v>
      </c>
      <c r="R169" s="477">
        <v>0</v>
      </c>
      <c r="S169" s="477"/>
      <c r="T169" s="477"/>
      <c r="U169" s="404">
        <v>32.795200000000001</v>
      </c>
      <c r="V169" s="405"/>
      <c r="W169" s="404">
        <v>3.9761000000000002</v>
      </c>
      <c r="X169" s="406">
        <f t="shared" si="16"/>
        <v>32.795200000000001</v>
      </c>
    </row>
    <row r="170" spans="2:24" ht="20.100000000000001" customHeight="1" thickBot="1" x14ac:dyDescent="0.3">
      <c r="B170" s="410"/>
      <c r="C170" s="410"/>
      <c r="D170" s="410"/>
      <c r="E170" s="410"/>
      <c r="F170" s="410"/>
      <c r="G170" s="410"/>
      <c r="H170" s="410"/>
      <c r="I170" s="480"/>
      <c r="J170" s="480"/>
      <c r="K170" s="411" t="s">
        <v>462</v>
      </c>
      <c r="L170" s="481">
        <f>SUM(L167:L169)</f>
        <v>182.90389999999999</v>
      </c>
      <c r="M170" s="482"/>
      <c r="N170" s="410"/>
      <c r="O170" s="410"/>
      <c r="P170" s="410"/>
      <c r="Q170" s="410"/>
      <c r="R170" s="410"/>
      <c r="S170" s="410"/>
      <c r="T170" s="410"/>
      <c r="U170" s="410"/>
      <c r="V170" s="410"/>
      <c r="W170" s="411" t="s">
        <v>462</v>
      </c>
      <c r="X170" s="412">
        <f>SUM(X167:X169)</f>
        <v>189.82219999999998</v>
      </c>
    </row>
    <row r="171" spans="2:24" ht="20.100000000000001" customHeight="1" thickBot="1" x14ac:dyDescent="0.3">
      <c r="B171" s="415" t="s">
        <v>463</v>
      </c>
      <c r="C171" s="415"/>
      <c r="D171" s="643" t="s">
        <v>85</v>
      </c>
      <c r="E171" s="643" t="s">
        <v>84</v>
      </c>
      <c r="F171" s="415"/>
      <c r="G171" s="415"/>
      <c r="H171" s="415"/>
      <c r="I171" s="643" t="s">
        <v>453</v>
      </c>
      <c r="J171" s="643"/>
      <c r="K171" s="415"/>
      <c r="L171" s="414" t="s">
        <v>464</v>
      </c>
      <c r="M171" s="483"/>
      <c r="N171" s="415" t="s">
        <v>463</v>
      </c>
      <c r="O171" s="415"/>
      <c r="P171" s="643" t="s">
        <v>85</v>
      </c>
      <c r="Q171" s="643" t="s">
        <v>84</v>
      </c>
      <c r="R171" s="415"/>
      <c r="S171" s="415"/>
      <c r="T171" s="415"/>
      <c r="U171" s="414" t="s">
        <v>453</v>
      </c>
      <c r="V171" s="414"/>
      <c r="W171" s="415"/>
      <c r="X171" s="414" t="s">
        <v>464</v>
      </c>
    </row>
    <row r="172" spans="2:24" ht="20.100000000000001" customHeight="1" x14ac:dyDescent="0.25">
      <c r="B172" s="446" t="s">
        <v>364</v>
      </c>
      <c r="C172" s="475" t="s">
        <v>330</v>
      </c>
      <c r="D172" s="476">
        <v>2</v>
      </c>
      <c r="E172" s="446" t="s">
        <v>465</v>
      </c>
      <c r="F172" s="435"/>
      <c r="G172" s="435"/>
      <c r="H172" s="435"/>
      <c r="I172" s="485">
        <v>15.5442</v>
      </c>
      <c r="J172" s="486"/>
      <c r="L172" s="478">
        <f>TRUNC(D172*I172,2)</f>
        <v>31.08</v>
      </c>
      <c r="M172" s="487"/>
      <c r="N172" s="446" t="s">
        <v>364</v>
      </c>
      <c r="O172" s="475" t="s">
        <v>330</v>
      </c>
      <c r="P172" s="476">
        <v>2</v>
      </c>
      <c r="Q172" s="446" t="s">
        <v>465</v>
      </c>
      <c r="R172" s="435"/>
      <c r="S172" s="435"/>
      <c r="T172" s="435"/>
      <c r="U172" s="540">
        <v>17.14</v>
      </c>
      <c r="V172" s="489"/>
      <c r="X172" s="406">
        <f>TRUNC(D172*U172,2)</f>
        <v>34.28</v>
      </c>
    </row>
    <row r="173" spans="2:24" ht="20.100000000000001" customHeight="1" x14ac:dyDescent="0.25">
      <c r="K173" s="424" t="s">
        <v>466</v>
      </c>
      <c r="L173" s="490">
        <f>L172</f>
        <v>31.08</v>
      </c>
      <c r="M173" s="491"/>
      <c r="W173" s="424" t="s">
        <v>466</v>
      </c>
      <c r="X173" s="425">
        <f>X172</f>
        <v>34.28</v>
      </c>
    </row>
    <row r="174" spans="2:24" ht="20.100000000000001" customHeight="1" thickBot="1" x14ac:dyDescent="0.3">
      <c r="B174" s="410"/>
      <c r="C174" s="410"/>
      <c r="D174" s="410"/>
      <c r="E174" s="410"/>
      <c r="F174" s="410"/>
      <c r="G174" s="410"/>
      <c r="H174" s="410"/>
      <c r="I174" s="480"/>
      <c r="J174" s="480"/>
      <c r="K174" s="411" t="s">
        <v>467</v>
      </c>
      <c r="L174" s="481">
        <f>L173+L170</f>
        <v>213.98390000000001</v>
      </c>
      <c r="M174" s="492"/>
      <c r="N174" s="410"/>
      <c r="O174" s="410"/>
      <c r="P174" s="410"/>
      <c r="Q174" s="410"/>
      <c r="R174" s="410"/>
      <c r="S174" s="410"/>
      <c r="T174" s="410"/>
      <c r="U174" s="410"/>
      <c r="V174" s="410"/>
      <c r="W174" s="411" t="s">
        <v>467</v>
      </c>
      <c r="X174" s="412">
        <f>X170+X173</f>
        <v>224.10219999999998</v>
      </c>
    </row>
    <row r="175" spans="2:24" ht="20.100000000000001" customHeight="1" x14ac:dyDescent="0.25">
      <c r="E175" s="493"/>
      <c r="F175" s="493"/>
      <c r="G175" s="493"/>
      <c r="H175" s="493"/>
      <c r="I175" s="494"/>
      <c r="J175" s="494"/>
      <c r="K175" s="430" t="s">
        <v>468</v>
      </c>
      <c r="L175" s="495">
        <f>ROUND(L174/L163,4)</f>
        <v>8.5937000000000001</v>
      </c>
      <c r="M175" s="492"/>
      <c r="Q175" s="493"/>
      <c r="R175" s="493"/>
      <c r="S175" s="493"/>
      <c r="T175" s="493"/>
      <c r="U175" s="493"/>
      <c r="V175" s="493"/>
      <c r="W175" s="430" t="s">
        <v>468</v>
      </c>
      <c r="X175" s="431">
        <f>ROUND(X174/X163,4)</f>
        <v>9.0000999999999998</v>
      </c>
    </row>
    <row r="176" spans="2:24" ht="20.100000000000001" customHeight="1" x14ac:dyDescent="0.25">
      <c r="D176" s="434"/>
      <c r="E176" s="434"/>
      <c r="F176" s="434"/>
      <c r="G176" s="434"/>
      <c r="H176" s="434"/>
      <c r="K176" s="424" t="s">
        <v>469</v>
      </c>
      <c r="L176" s="405" t="s">
        <v>470</v>
      </c>
      <c r="M176" s="487"/>
      <c r="P176" s="434"/>
      <c r="Q176" s="434"/>
      <c r="R176" s="434"/>
      <c r="S176" s="434"/>
      <c r="T176" s="434"/>
      <c r="U176" s="434"/>
      <c r="V176" s="434"/>
      <c r="W176" s="424" t="s">
        <v>469</v>
      </c>
      <c r="X176" s="435" t="s">
        <v>470</v>
      </c>
    </row>
    <row r="177" spans="2:24" ht="20.100000000000001" customHeight="1" thickBot="1" x14ac:dyDescent="0.3">
      <c r="B177" s="410"/>
      <c r="C177" s="410"/>
      <c r="D177" s="437"/>
      <c r="E177" s="437"/>
      <c r="F177" s="437"/>
      <c r="G177" s="437"/>
      <c r="H177" s="437"/>
      <c r="I177" s="480"/>
      <c r="J177" s="480"/>
      <c r="K177" s="411" t="s">
        <v>471</v>
      </c>
      <c r="L177" s="496" t="s">
        <v>470</v>
      </c>
      <c r="M177" s="497"/>
      <c r="N177" s="410"/>
      <c r="O177" s="410"/>
      <c r="P177" s="437"/>
      <c r="Q177" s="437"/>
      <c r="R177" s="437"/>
      <c r="S177" s="437"/>
      <c r="T177" s="437"/>
      <c r="U177" s="437"/>
      <c r="V177" s="437"/>
      <c r="W177" s="411" t="s">
        <v>471</v>
      </c>
      <c r="X177" s="437" t="s">
        <v>470</v>
      </c>
    </row>
    <row r="178" spans="2:24" ht="20.100000000000001" customHeight="1" thickBot="1" x14ac:dyDescent="0.3">
      <c r="B178" s="415" t="s">
        <v>472</v>
      </c>
      <c r="C178" s="415"/>
      <c r="D178" s="643" t="s">
        <v>85</v>
      </c>
      <c r="E178" s="643" t="s">
        <v>84</v>
      </c>
      <c r="F178" s="415"/>
      <c r="G178" s="415"/>
      <c r="H178" s="415"/>
      <c r="I178" s="643" t="s">
        <v>473</v>
      </c>
      <c r="J178" s="643"/>
      <c r="K178" s="415"/>
      <c r="L178" s="414" t="s">
        <v>474</v>
      </c>
      <c r="M178" s="483"/>
      <c r="N178" s="415" t="s">
        <v>472</v>
      </c>
      <c r="O178" s="415"/>
      <c r="P178" s="643" t="s">
        <v>85</v>
      </c>
      <c r="Q178" s="643" t="s">
        <v>84</v>
      </c>
      <c r="R178" s="415"/>
      <c r="S178" s="415"/>
      <c r="T178" s="415"/>
      <c r="U178" s="415" t="s">
        <v>473</v>
      </c>
      <c r="V178" s="415"/>
      <c r="W178" s="415"/>
      <c r="X178" s="414" t="s">
        <v>474</v>
      </c>
    </row>
    <row r="179" spans="2:24" ht="20.100000000000001" customHeight="1" x14ac:dyDescent="0.25">
      <c r="B179" s="446" t="s">
        <v>532</v>
      </c>
      <c r="C179" s="475" t="s">
        <v>533</v>
      </c>
      <c r="D179" s="476">
        <v>1.38493</v>
      </c>
      <c r="E179" s="446" t="s">
        <v>475</v>
      </c>
      <c r="F179" s="446"/>
      <c r="G179" s="446"/>
      <c r="H179" s="446"/>
      <c r="I179" s="401">
        <v>5.5087000000000002</v>
      </c>
      <c r="J179" s="402"/>
      <c r="L179" s="445">
        <f>TRUNC(D179*I179,2)</f>
        <v>7.62</v>
      </c>
      <c r="M179" s="498"/>
      <c r="N179" s="446" t="s">
        <v>532</v>
      </c>
      <c r="O179" s="475" t="s">
        <v>533</v>
      </c>
      <c r="P179" s="476">
        <v>1.38493</v>
      </c>
      <c r="Q179" s="446" t="s">
        <v>475</v>
      </c>
      <c r="R179" s="446"/>
      <c r="S179" s="446"/>
      <c r="T179" s="446"/>
      <c r="U179" s="404">
        <v>5.5087000000000002</v>
      </c>
      <c r="V179" s="405"/>
      <c r="X179" s="440">
        <f>TRUNC(D179*U179,2)</f>
        <v>7.62</v>
      </c>
    </row>
    <row r="180" spans="2:24" ht="20.100000000000001" customHeight="1" x14ac:dyDescent="0.25">
      <c r="B180" s="446" t="s">
        <v>502</v>
      </c>
      <c r="C180" s="475" t="s">
        <v>503</v>
      </c>
      <c r="D180" s="476">
        <v>0.59280999999999995</v>
      </c>
      <c r="E180" s="446" t="s">
        <v>479</v>
      </c>
      <c r="F180" s="446"/>
      <c r="G180" s="446"/>
      <c r="H180" s="446"/>
      <c r="I180" s="401">
        <v>67.674324159365995</v>
      </c>
      <c r="J180" s="402"/>
      <c r="L180" s="445">
        <f>TRUNC(D180*I180,2)</f>
        <v>40.11</v>
      </c>
      <c r="M180" s="498"/>
      <c r="N180" s="446" t="s">
        <v>502</v>
      </c>
      <c r="O180" s="475" t="s">
        <v>503</v>
      </c>
      <c r="P180" s="476">
        <v>0.59280999999999995</v>
      </c>
      <c r="Q180" s="446" t="s">
        <v>479</v>
      </c>
      <c r="R180" s="446"/>
      <c r="S180" s="446"/>
      <c r="T180" s="446"/>
      <c r="U180" s="404">
        <v>67.674324159365995</v>
      </c>
      <c r="V180" s="405"/>
      <c r="X180" s="440">
        <f>TRUNC(D180*U180,2)</f>
        <v>40.11</v>
      </c>
    </row>
    <row r="181" spans="2:24" ht="20.100000000000001" customHeight="1" x14ac:dyDescent="0.25">
      <c r="B181" s="446" t="s">
        <v>534</v>
      </c>
      <c r="C181" s="475" t="s">
        <v>440</v>
      </c>
      <c r="D181" s="476">
        <v>0.68813000000000002</v>
      </c>
      <c r="E181" s="446" t="s">
        <v>479</v>
      </c>
      <c r="F181" s="446"/>
      <c r="G181" s="446"/>
      <c r="H181" s="446"/>
      <c r="I181" s="401">
        <v>65.257384010817205</v>
      </c>
      <c r="J181" s="402"/>
      <c r="L181" s="445">
        <f>TRUNC(D181*I181,2)</f>
        <v>44.9</v>
      </c>
      <c r="M181" s="498"/>
      <c r="N181" s="446" t="s">
        <v>534</v>
      </c>
      <c r="O181" s="475" t="s">
        <v>440</v>
      </c>
      <c r="P181" s="476">
        <v>0.68813000000000002</v>
      </c>
      <c r="Q181" s="446" t="s">
        <v>479</v>
      </c>
      <c r="R181" s="446"/>
      <c r="S181" s="446"/>
      <c r="T181" s="446"/>
      <c r="U181" s="404">
        <v>65.257384010817205</v>
      </c>
      <c r="V181" s="405"/>
      <c r="X181" s="440">
        <f>TRUNC(D181*U181,2)</f>
        <v>44.9</v>
      </c>
    </row>
    <row r="182" spans="2:24" ht="20.100000000000001" customHeight="1" x14ac:dyDescent="0.25">
      <c r="B182" s="446" t="s">
        <v>504</v>
      </c>
      <c r="C182" s="475" t="s">
        <v>505</v>
      </c>
      <c r="D182" s="476">
        <v>346.23135000000002</v>
      </c>
      <c r="E182" s="446" t="s">
        <v>475</v>
      </c>
      <c r="F182" s="446"/>
      <c r="G182" s="446"/>
      <c r="H182" s="446"/>
      <c r="I182" s="401">
        <v>0.73899999999999999</v>
      </c>
      <c r="J182" s="402"/>
      <c r="L182" s="445">
        <f>TRUNC(D182*I182,2)</f>
        <v>255.86</v>
      </c>
      <c r="M182" s="498"/>
      <c r="N182" s="446" t="s">
        <v>504</v>
      </c>
      <c r="O182" s="475" t="s">
        <v>505</v>
      </c>
      <c r="P182" s="476">
        <v>346.23135000000002</v>
      </c>
      <c r="Q182" s="446" t="s">
        <v>475</v>
      </c>
      <c r="R182" s="446"/>
      <c r="S182" s="446"/>
      <c r="T182" s="446"/>
      <c r="U182" s="404">
        <v>0.73899999999999999</v>
      </c>
      <c r="V182" s="405"/>
      <c r="X182" s="440">
        <f>TRUNC(D182*U182,2)</f>
        <v>255.86</v>
      </c>
    </row>
    <row r="183" spans="2:24" ht="20.100000000000001" customHeight="1" thickBot="1" x14ac:dyDescent="0.3">
      <c r="B183" s="410"/>
      <c r="C183" s="410"/>
      <c r="D183" s="395" t="s">
        <v>476</v>
      </c>
      <c r="E183" s="410"/>
      <c r="F183" s="410"/>
      <c r="G183" s="410"/>
      <c r="H183" s="410"/>
      <c r="I183" s="480"/>
      <c r="J183" s="480"/>
      <c r="K183" s="410"/>
      <c r="L183" s="499">
        <f>SUM(L179:L182)</f>
        <v>348.49</v>
      </c>
      <c r="M183" s="491"/>
      <c r="N183" s="410"/>
      <c r="O183" s="410"/>
      <c r="P183" s="395" t="s">
        <v>476</v>
      </c>
      <c r="Q183" s="410"/>
      <c r="R183" s="410"/>
      <c r="S183" s="410"/>
      <c r="T183" s="410"/>
      <c r="U183" s="410"/>
      <c r="V183" s="410"/>
      <c r="W183" s="410"/>
      <c r="X183" s="443">
        <f>SUM(X179:X182)</f>
        <v>348.49</v>
      </c>
    </row>
    <row r="184" spans="2:24" ht="20.100000000000001" customHeight="1" thickBot="1" x14ac:dyDescent="0.3">
      <c r="B184" s="415" t="s">
        <v>477</v>
      </c>
      <c r="C184" s="415"/>
      <c r="D184" s="643" t="s">
        <v>85</v>
      </c>
      <c r="E184" s="643" t="s">
        <v>84</v>
      </c>
      <c r="F184" s="415" t="s">
        <v>474</v>
      </c>
      <c r="G184" s="415"/>
      <c r="H184" s="415"/>
      <c r="I184" s="643"/>
      <c r="J184" s="643"/>
      <c r="K184" s="415"/>
      <c r="L184" s="414" t="s">
        <v>474</v>
      </c>
      <c r="M184" s="483"/>
      <c r="N184" s="415" t="s">
        <v>477</v>
      </c>
      <c r="O184" s="415"/>
      <c r="P184" s="643" t="s">
        <v>85</v>
      </c>
      <c r="Q184" s="643" t="s">
        <v>84</v>
      </c>
      <c r="R184" s="415" t="s">
        <v>474</v>
      </c>
      <c r="S184" s="415"/>
      <c r="T184" s="415"/>
      <c r="U184" s="415"/>
      <c r="V184" s="415"/>
      <c r="W184" s="415"/>
      <c r="X184" s="415" t="s">
        <v>474</v>
      </c>
    </row>
    <row r="185" spans="2:24" ht="20.100000000000001" customHeight="1" thickBot="1" x14ac:dyDescent="0.3">
      <c r="B185" s="484"/>
      <c r="C185" s="484"/>
      <c r="D185" s="415" t="s">
        <v>480</v>
      </c>
      <c r="E185" s="484"/>
      <c r="F185" s="484"/>
      <c r="G185" s="484"/>
      <c r="H185" s="484"/>
      <c r="I185" s="500"/>
      <c r="J185" s="500"/>
      <c r="K185" s="484"/>
      <c r="L185" s="501"/>
      <c r="M185" s="497"/>
      <c r="N185" s="484"/>
      <c r="O185" s="484"/>
      <c r="P185" s="415" t="s">
        <v>480</v>
      </c>
      <c r="Q185" s="484"/>
      <c r="R185" s="484"/>
      <c r="S185" s="484"/>
      <c r="T185" s="484"/>
      <c r="U185" s="484"/>
      <c r="V185" s="484"/>
      <c r="W185" s="484"/>
    </row>
    <row r="186" spans="2:24" ht="20.100000000000001" customHeight="1" thickBot="1" x14ac:dyDescent="0.3">
      <c r="B186" s="415"/>
      <c r="C186" s="415"/>
      <c r="D186" s="414"/>
      <c r="E186" s="414"/>
      <c r="F186" s="414"/>
      <c r="G186" s="414"/>
      <c r="H186" s="414"/>
      <c r="I186" s="643"/>
      <c r="J186" s="643"/>
      <c r="K186" s="414" t="s">
        <v>481</v>
      </c>
      <c r="L186" s="565">
        <f>TRUNC(L183+L175,2)</f>
        <v>357.08</v>
      </c>
      <c r="M186" s="482"/>
      <c r="N186" s="415"/>
      <c r="O186" s="415"/>
      <c r="P186" s="414"/>
      <c r="Q186" s="414"/>
      <c r="R186" s="414"/>
      <c r="S186" s="414"/>
      <c r="T186" s="414"/>
      <c r="U186" s="414"/>
      <c r="V186" s="414"/>
      <c r="W186" s="414" t="s">
        <v>481</v>
      </c>
      <c r="X186" s="566">
        <f>TRUNC(X183+X175,2)</f>
        <v>357.49</v>
      </c>
    </row>
    <row r="187" spans="2:24" ht="20.100000000000001" customHeight="1" thickBot="1" x14ac:dyDescent="0.3">
      <c r="B187" s="415" t="s">
        <v>482</v>
      </c>
      <c r="C187" s="415"/>
      <c r="D187" s="643" t="s">
        <v>289</v>
      </c>
      <c r="E187" s="643" t="s">
        <v>85</v>
      </c>
      <c r="F187" s="643" t="s">
        <v>84</v>
      </c>
      <c r="G187" s="643"/>
      <c r="H187" s="643"/>
      <c r="I187" s="643" t="s">
        <v>474</v>
      </c>
      <c r="J187" s="643"/>
      <c r="K187" s="415"/>
      <c r="L187" s="505"/>
      <c r="M187" s="483"/>
      <c r="N187" s="415" t="s">
        <v>482</v>
      </c>
      <c r="O187" s="415"/>
      <c r="P187" s="643" t="s">
        <v>289</v>
      </c>
      <c r="Q187" s="643" t="s">
        <v>85</v>
      </c>
      <c r="R187" s="643" t="s">
        <v>84</v>
      </c>
      <c r="S187" s="643"/>
      <c r="T187" s="643"/>
      <c r="U187" s="414" t="s">
        <v>474</v>
      </c>
      <c r="V187" s="415"/>
      <c r="W187" s="415"/>
      <c r="X187" s="414"/>
    </row>
    <row r="188" spans="2:24" ht="28.5" x14ac:dyDescent="0.25">
      <c r="B188" s="446" t="s">
        <v>532</v>
      </c>
      <c r="C188" s="475" t="s">
        <v>536</v>
      </c>
      <c r="D188" s="446">
        <v>5914655</v>
      </c>
      <c r="E188" s="506">
        <v>1.3799999999999999E-3</v>
      </c>
      <c r="F188" s="446" t="s">
        <v>483</v>
      </c>
      <c r="G188" s="446"/>
      <c r="H188" s="446"/>
      <c r="I188" s="507">
        <v>26.784600000000001</v>
      </c>
      <c r="J188" s="478"/>
      <c r="L188" s="478">
        <f>ROUND(E188*I188,4)</f>
        <v>3.6999999999999998E-2</v>
      </c>
      <c r="M188" s="487"/>
      <c r="N188" s="446" t="s">
        <v>532</v>
      </c>
      <c r="O188" s="475" t="s">
        <v>536</v>
      </c>
      <c r="P188" s="446">
        <v>5914655</v>
      </c>
      <c r="Q188" s="506">
        <v>1.3799999999999999E-3</v>
      </c>
      <c r="R188" s="446" t="s">
        <v>483</v>
      </c>
      <c r="S188" s="446"/>
      <c r="T188" s="446"/>
      <c r="U188" s="507">
        <v>27.799800000000001</v>
      </c>
      <c r="V188" s="478"/>
      <c r="X188" s="406">
        <f>ROUND(E188*U188,4)</f>
        <v>3.8399999999999997E-2</v>
      </c>
    </row>
    <row r="189" spans="2:24" ht="20.100000000000001" customHeight="1" x14ac:dyDescent="0.25">
      <c r="B189" s="446" t="s">
        <v>502</v>
      </c>
      <c r="C189" s="475" t="s">
        <v>509</v>
      </c>
      <c r="D189" s="446">
        <v>5914647</v>
      </c>
      <c r="E189" s="506">
        <v>0.88922000000000001</v>
      </c>
      <c r="F189" s="446" t="s">
        <v>483</v>
      </c>
      <c r="G189" s="446"/>
      <c r="H189" s="446"/>
      <c r="I189" s="507">
        <v>1.33</v>
      </c>
      <c r="J189" s="478"/>
      <c r="L189" s="478">
        <f t="shared" ref="L189:L191" si="17">ROUND(E189*I189,4)</f>
        <v>1.1827000000000001</v>
      </c>
      <c r="M189" s="487"/>
      <c r="N189" s="446" t="s">
        <v>502</v>
      </c>
      <c r="O189" s="475" t="s">
        <v>509</v>
      </c>
      <c r="P189" s="446">
        <v>5914647</v>
      </c>
      <c r="Q189" s="506">
        <v>0.88922000000000001</v>
      </c>
      <c r="R189" s="446" t="s">
        <v>483</v>
      </c>
      <c r="S189" s="446"/>
      <c r="T189" s="446"/>
      <c r="U189" s="507">
        <v>1.35</v>
      </c>
      <c r="V189" s="478"/>
      <c r="X189" s="406">
        <f>ROUND(E189*U189,4)</f>
        <v>1.2003999999999999</v>
      </c>
    </row>
    <row r="190" spans="2:24" ht="20.100000000000001" customHeight="1" x14ac:dyDescent="0.25">
      <c r="B190" s="446" t="s">
        <v>534</v>
      </c>
      <c r="C190" s="475" t="s">
        <v>537</v>
      </c>
      <c r="D190" s="446">
        <v>5914647</v>
      </c>
      <c r="E190" s="506">
        <v>1.0322</v>
      </c>
      <c r="F190" s="446" t="s">
        <v>483</v>
      </c>
      <c r="G190" s="446"/>
      <c r="H190" s="446"/>
      <c r="I190" s="507">
        <v>1.33</v>
      </c>
      <c r="J190" s="478"/>
      <c r="L190" s="478">
        <f t="shared" si="17"/>
        <v>1.3728</v>
      </c>
      <c r="M190" s="487"/>
      <c r="N190" s="446" t="s">
        <v>534</v>
      </c>
      <c r="O190" s="475" t="s">
        <v>537</v>
      </c>
      <c r="P190" s="446">
        <v>5914647</v>
      </c>
      <c r="Q190" s="506">
        <v>1.0322</v>
      </c>
      <c r="R190" s="446" t="s">
        <v>483</v>
      </c>
      <c r="S190" s="446"/>
      <c r="T190" s="446"/>
      <c r="U190" s="507">
        <v>1.35</v>
      </c>
      <c r="V190" s="478"/>
      <c r="X190" s="406">
        <f>ROUND(E190*U190,4)</f>
        <v>1.3935</v>
      </c>
    </row>
    <row r="191" spans="2:24" ht="20.100000000000001" customHeight="1" x14ac:dyDescent="0.25">
      <c r="B191" s="446" t="s">
        <v>504</v>
      </c>
      <c r="C191" s="475" t="s">
        <v>510</v>
      </c>
      <c r="D191" s="446">
        <v>5914655</v>
      </c>
      <c r="E191" s="506">
        <v>0.34622999999999998</v>
      </c>
      <c r="F191" s="446" t="s">
        <v>483</v>
      </c>
      <c r="G191" s="446"/>
      <c r="H191" s="446"/>
      <c r="I191" s="507">
        <v>26.784600000000001</v>
      </c>
      <c r="J191" s="478"/>
      <c r="L191" s="478">
        <f t="shared" si="17"/>
        <v>9.2736000000000001</v>
      </c>
      <c r="M191" s="487"/>
      <c r="N191" s="446" t="s">
        <v>504</v>
      </c>
      <c r="O191" s="475" t="s">
        <v>510</v>
      </c>
      <c r="P191" s="446">
        <v>5914655</v>
      </c>
      <c r="Q191" s="506">
        <v>0.34622999999999998</v>
      </c>
      <c r="R191" s="446" t="s">
        <v>483</v>
      </c>
      <c r="S191" s="446"/>
      <c r="T191" s="446"/>
      <c r="U191" s="507">
        <v>27.799800000000001</v>
      </c>
      <c r="V191" s="478"/>
      <c r="X191" s="406">
        <f>TRUNC(E191*U191,2)</f>
        <v>9.6199999999999992</v>
      </c>
    </row>
    <row r="192" spans="2:24" ht="20.100000000000001" customHeight="1" thickBot="1" x14ac:dyDescent="0.3">
      <c r="B192" s="395"/>
      <c r="C192" s="395"/>
      <c r="D192" s="395" t="s">
        <v>484</v>
      </c>
      <c r="E192" s="395"/>
      <c r="F192" s="395"/>
      <c r="G192" s="395"/>
      <c r="H192" s="395"/>
      <c r="I192" s="644"/>
      <c r="J192" s="644"/>
      <c r="K192" s="395"/>
      <c r="L192" s="481">
        <f>SUM(L188:L191)</f>
        <v>11.866099999999999</v>
      </c>
      <c r="M192" s="482"/>
      <c r="N192" s="395"/>
      <c r="O192" s="395"/>
      <c r="P192" s="395" t="s">
        <v>484</v>
      </c>
      <c r="Q192" s="395"/>
      <c r="R192" s="395"/>
      <c r="S192" s="395"/>
      <c r="T192" s="395"/>
      <c r="U192" s="395"/>
      <c r="V192" s="395"/>
      <c r="W192" s="395"/>
      <c r="X192" s="412">
        <f>SUM(X188:X191)</f>
        <v>12.252299999999998</v>
      </c>
    </row>
    <row r="193" spans="2:24" ht="20.100000000000001" customHeight="1" thickBot="1" x14ac:dyDescent="0.3">
      <c r="B193" s="392" t="s">
        <v>485</v>
      </c>
      <c r="C193" s="392"/>
      <c r="D193" s="392" t="s">
        <v>85</v>
      </c>
      <c r="E193" s="392" t="s">
        <v>84</v>
      </c>
      <c r="F193" s="861" t="s">
        <v>276</v>
      </c>
      <c r="G193" s="861"/>
      <c r="H193" s="864"/>
      <c r="I193" s="861" t="s">
        <v>473</v>
      </c>
      <c r="J193" s="861"/>
      <c r="K193" s="861"/>
      <c r="L193" s="865" t="s">
        <v>474</v>
      </c>
      <c r="M193" s="473"/>
      <c r="N193" s="392" t="s">
        <v>485</v>
      </c>
      <c r="O193" s="392"/>
      <c r="P193" s="392" t="s">
        <v>85</v>
      </c>
      <c r="Q193" s="392" t="s">
        <v>84</v>
      </c>
      <c r="R193" s="861" t="s">
        <v>276</v>
      </c>
      <c r="S193" s="861"/>
      <c r="T193" s="864"/>
      <c r="U193" s="861" t="s">
        <v>473</v>
      </c>
      <c r="V193" s="861"/>
      <c r="W193" s="861"/>
      <c r="X193" s="858" t="s">
        <v>474</v>
      </c>
    </row>
    <row r="194" spans="2:24" ht="20.100000000000001" customHeight="1" thickBot="1" x14ac:dyDescent="0.3">
      <c r="B194" s="395"/>
      <c r="C194" s="395"/>
      <c r="D194" s="395"/>
      <c r="E194" s="395"/>
      <c r="F194" s="644" t="s">
        <v>183</v>
      </c>
      <c r="G194" s="644" t="s">
        <v>182</v>
      </c>
      <c r="H194" s="452" t="s">
        <v>486</v>
      </c>
      <c r="I194" s="644" t="s">
        <v>183</v>
      </c>
      <c r="J194" s="644" t="s">
        <v>182</v>
      </c>
      <c r="K194" s="644" t="s">
        <v>486</v>
      </c>
      <c r="L194" s="866"/>
      <c r="M194" s="473"/>
      <c r="N194" s="395"/>
      <c r="O194" s="395"/>
      <c r="P194" s="395"/>
      <c r="Q194" s="395"/>
      <c r="R194" s="644" t="s">
        <v>183</v>
      </c>
      <c r="S194" s="644" t="s">
        <v>182</v>
      </c>
      <c r="T194" s="452" t="s">
        <v>486</v>
      </c>
      <c r="U194" s="644" t="s">
        <v>183</v>
      </c>
      <c r="V194" s="644" t="s">
        <v>182</v>
      </c>
      <c r="W194" s="644" t="s">
        <v>486</v>
      </c>
      <c r="X194" s="859"/>
    </row>
    <row r="195" spans="2:24" ht="28.5" x14ac:dyDescent="0.25">
      <c r="B195" s="446" t="s">
        <v>532</v>
      </c>
      <c r="C195" s="475" t="s">
        <v>536</v>
      </c>
      <c r="D195" s="476">
        <v>1.3799999999999999E-3</v>
      </c>
      <c r="E195" s="446" t="s">
        <v>487</v>
      </c>
      <c r="F195" s="446"/>
      <c r="G195" s="446"/>
      <c r="H195" s="555"/>
      <c r="L195" s="512">
        <v>0</v>
      </c>
      <c r="M195" s="543"/>
      <c r="N195" s="446" t="s">
        <v>532</v>
      </c>
      <c r="O195" s="475" t="s">
        <v>536</v>
      </c>
      <c r="P195" s="476">
        <v>1.3799999999999999E-3</v>
      </c>
      <c r="Q195" s="446" t="s">
        <v>487</v>
      </c>
      <c r="R195" s="446"/>
      <c r="S195" s="446"/>
      <c r="T195" s="555"/>
      <c r="U195" s="446"/>
      <c r="V195" s="446"/>
      <c r="W195" s="446"/>
      <c r="X195" s="512">
        <v>0</v>
      </c>
    </row>
    <row r="196" spans="2:24" ht="20.100000000000001" customHeight="1" x14ac:dyDescent="0.25">
      <c r="B196" s="446" t="s">
        <v>502</v>
      </c>
      <c r="C196" s="475" t="s">
        <v>509</v>
      </c>
      <c r="D196" s="476">
        <v>0.88922000000000001</v>
      </c>
      <c r="E196" s="446" t="s">
        <v>487</v>
      </c>
      <c r="F196" s="485">
        <v>0</v>
      </c>
      <c r="G196" s="485">
        <v>0</v>
      </c>
      <c r="H196" s="554">
        <v>8</v>
      </c>
      <c r="I196" s="510">
        <v>0.94220000000000004</v>
      </c>
      <c r="J196" s="510">
        <v>0.75149999999999995</v>
      </c>
      <c r="K196" s="510">
        <v>0.60440000000000005</v>
      </c>
      <c r="L196" s="512">
        <f>TRUNC(D196*((F196*I196)+(G196*J196)+(H196*K196)),2)</f>
        <v>4.29</v>
      </c>
      <c r="M196" s="513"/>
      <c r="N196" s="446" t="s">
        <v>502</v>
      </c>
      <c r="O196" s="475" t="s">
        <v>509</v>
      </c>
      <c r="P196" s="476">
        <v>0.88922000000000001</v>
      </c>
      <c r="Q196" s="446" t="s">
        <v>487</v>
      </c>
      <c r="R196" s="485">
        <v>0</v>
      </c>
      <c r="S196" s="485">
        <v>0</v>
      </c>
      <c r="T196" s="554">
        <v>8</v>
      </c>
      <c r="U196" s="510">
        <v>0.95220000000000005</v>
      </c>
      <c r="V196" s="510">
        <v>0.75580000000000003</v>
      </c>
      <c r="W196" s="510">
        <v>0.61099999999999999</v>
      </c>
      <c r="X196" s="512">
        <f>TRUNC(D196*((F196*U196)+(G196*V196)+(H196*W196)),2)</f>
        <v>4.34</v>
      </c>
    </row>
    <row r="197" spans="2:24" ht="20.100000000000001" customHeight="1" x14ac:dyDescent="0.25">
      <c r="B197" s="446" t="s">
        <v>534</v>
      </c>
      <c r="C197" s="475" t="s">
        <v>537</v>
      </c>
      <c r="D197" s="476">
        <v>1.0322</v>
      </c>
      <c r="E197" s="446" t="s">
        <v>487</v>
      </c>
      <c r="F197" s="485">
        <v>0</v>
      </c>
      <c r="G197" s="485">
        <v>0</v>
      </c>
      <c r="H197" s="554">
        <v>8.6999999999999993</v>
      </c>
      <c r="I197" s="510">
        <v>0.94220000000000004</v>
      </c>
      <c r="J197" s="510">
        <v>0.75149999999999995</v>
      </c>
      <c r="K197" s="510">
        <v>0.60440000000000005</v>
      </c>
      <c r="L197" s="512">
        <f>TRUNC(D197*((F197*I197)+(G197*J197)+(H197*K197)),2)</f>
        <v>5.42</v>
      </c>
      <c r="M197" s="513"/>
      <c r="N197" s="446" t="s">
        <v>534</v>
      </c>
      <c r="O197" s="475" t="s">
        <v>537</v>
      </c>
      <c r="P197" s="476">
        <v>1.0322</v>
      </c>
      <c r="Q197" s="446" t="s">
        <v>487</v>
      </c>
      <c r="R197" s="485">
        <v>0</v>
      </c>
      <c r="S197" s="485">
        <v>0</v>
      </c>
      <c r="T197" s="554">
        <v>8.6999999999999993</v>
      </c>
      <c r="U197" s="510">
        <v>0.95220000000000005</v>
      </c>
      <c r="V197" s="510">
        <v>0.75580000000000003</v>
      </c>
      <c r="W197" s="510">
        <v>0.61099999999999999</v>
      </c>
      <c r="X197" s="512">
        <f>TRUNC(D197*((F197*U197)+(G197*V197)+(H197*W197)),2)</f>
        <v>5.48</v>
      </c>
    </row>
    <row r="198" spans="2:24" ht="20.100000000000001" customHeight="1" x14ac:dyDescent="0.25">
      <c r="B198" s="446" t="s">
        <v>504</v>
      </c>
      <c r="C198" s="475" t="s">
        <v>510</v>
      </c>
      <c r="D198" s="476">
        <v>0.34622999999999998</v>
      </c>
      <c r="E198" s="446" t="s">
        <v>487</v>
      </c>
      <c r="F198" s="485">
        <v>0</v>
      </c>
      <c r="G198" s="485">
        <v>0</v>
      </c>
      <c r="H198" s="554">
        <v>2.2999999999999998</v>
      </c>
      <c r="I198" s="510">
        <v>0.94220000000000004</v>
      </c>
      <c r="J198" s="510">
        <v>0.75149999999999995</v>
      </c>
      <c r="K198" s="510">
        <v>0.60440000000000005</v>
      </c>
      <c r="L198" s="512">
        <f>TRUNC(D198*((F198*I198)+(G198*J198)+(H198*K198)),2)</f>
        <v>0.48</v>
      </c>
      <c r="M198" s="513"/>
      <c r="N198" s="446" t="s">
        <v>504</v>
      </c>
      <c r="O198" s="475" t="s">
        <v>510</v>
      </c>
      <c r="P198" s="476">
        <v>0.34622999999999998</v>
      </c>
      <c r="Q198" s="446" t="s">
        <v>487</v>
      </c>
      <c r="R198" s="485">
        <v>0</v>
      </c>
      <c r="S198" s="485">
        <v>0</v>
      </c>
      <c r="T198" s="554">
        <v>2.2999999999999998</v>
      </c>
      <c r="U198" s="510">
        <v>0.95220000000000005</v>
      </c>
      <c r="V198" s="510">
        <v>0.75580000000000003</v>
      </c>
      <c r="W198" s="510">
        <v>0.61099999999999999</v>
      </c>
      <c r="X198" s="512">
        <f>TRUNC(D198*((F198*U198)+(G198*V198)+(H198*W198)),2)</f>
        <v>0.48</v>
      </c>
    </row>
    <row r="199" spans="2:24" ht="20.100000000000001" customHeight="1" x14ac:dyDescent="0.25">
      <c r="B199" s="514"/>
      <c r="C199" s="514"/>
      <c r="E199" s="514"/>
      <c r="F199" s="514"/>
      <c r="G199" s="514"/>
      <c r="H199" s="514"/>
      <c r="I199" s="394"/>
      <c r="J199" s="394"/>
      <c r="K199" s="424" t="s">
        <v>488</v>
      </c>
      <c r="L199" s="515">
        <f>SUM(L195:L198)</f>
        <v>10.190000000000001</v>
      </c>
      <c r="M199" s="567"/>
      <c r="N199" s="514"/>
      <c r="O199" s="514"/>
      <c r="Q199" s="514"/>
      <c r="R199" s="514"/>
      <c r="S199" s="514"/>
      <c r="T199" s="514"/>
      <c r="U199" s="514"/>
      <c r="V199" s="514"/>
      <c r="W199" s="424" t="s">
        <v>488</v>
      </c>
      <c r="X199" s="568">
        <f>SUM(X195:X198)</f>
        <v>10.3</v>
      </c>
    </row>
    <row r="200" spans="2:24" ht="20.100000000000001" customHeight="1" thickBot="1" x14ac:dyDescent="0.3">
      <c r="B200" s="518"/>
      <c r="C200" s="518"/>
      <c r="D200" s="457"/>
      <c r="E200" s="457"/>
      <c r="F200" s="518"/>
      <c r="G200" s="518"/>
      <c r="H200" s="518"/>
      <c r="I200" s="519"/>
      <c r="J200" s="519"/>
      <c r="K200" s="457" t="s">
        <v>489</v>
      </c>
      <c r="L200" s="520">
        <f>TRUNC(L199+L192+L186,2)</f>
        <v>379.13</v>
      </c>
      <c r="M200" s="521"/>
      <c r="N200" s="518"/>
      <c r="O200" s="518"/>
      <c r="P200" s="457"/>
      <c r="Q200" s="457"/>
      <c r="R200" s="518"/>
      <c r="S200" s="518"/>
      <c r="T200" s="518"/>
      <c r="U200" s="518"/>
      <c r="V200" s="518"/>
      <c r="W200" s="457" t="s">
        <v>489</v>
      </c>
      <c r="X200" s="458">
        <f>TRUNC(X199+X192+X186,2)</f>
        <v>380.04</v>
      </c>
    </row>
    <row r="201" spans="2:24" ht="20.100000000000001" customHeight="1" thickTop="1" thickBot="1" x14ac:dyDescent="0.3">
      <c r="B201" s="434" t="s">
        <v>519</v>
      </c>
      <c r="N201" s="434" t="s">
        <v>519</v>
      </c>
    </row>
    <row r="202" spans="2:24" ht="20.100000000000001" customHeight="1" x14ac:dyDescent="0.25">
      <c r="B202" s="434"/>
      <c r="I202" s="867" t="s">
        <v>45</v>
      </c>
      <c r="J202" s="867"/>
      <c r="K202" s="867"/>
      <c r="L202" s="868"/>
      <c r="M202" s="459"/>
      <c r="N202" s="434"/>
      <c r="U202" s="869" t="s">
        <v>44</v>
      </c>
      <c r="V202" s="867"/>
      <c r="W202" s="867"/>
      <c r="X202" s="867"/>
    </row>
    <row r="203" spans="2:24" ht="20.100000000000001" customHeight="1" thickBot="1" x14ac:dyDescent="0.5">
      <c r="B203" s="378" t="s">
        <v>445</v>
      </c>
      <c r="C203" s="460"/>
      <c r="D203" s="460"/>
      <c r="E203" s="460"/>
      <c r="F203" s="460"/>
      <c r="G203" s="460"/>
      <c r="H203" s="460"/>
      <c r="I203" s="461"/>
      <c r="J203" s="461"/>
      <c r="K203" s="460"/>
      <c r="L203" s="380" t="s">
        <v>446</v>
      </c>
      <c r="M203" s="462"/>
      <c r="N203" s="378" t="s">
        <v>445</v>
      </c>
      <c r="O203" s="460"/>
      <c r="P203" s="460"/>
      <c r="Q203" s="460"/>
      <c r="R203" s="460"/>
      <c r="S203" s="460"/>
      <c r="T203" s="460"/>
      <c r="U203" s="460"/>
      <c r="V203" s="460"/>
      <c r="W203" s="460"/>
      <c r="X203" s="380" t="s">
        <v>446</v>
      </c>
    </row>
    <row r="204" spans="2:24" ht="20.100000000000001" customHeight="1" thickTop="1" x14ac:dyDescent="0.25">
      <c r="B204" s="384" t="s">
        <v>447</v>
      </c>
      <c r="C204" s="384"/>
      <c r="D204" s="384"/>
      <c r="E204" s="384"/>
      <c r="F204" s="384"/>
      <c r="G204" s="384"/>
      <c r="H204" s="384"/>
      <c r="I204" s="463"/>
      <c r="J204" s="463"/>
      <c r="K204" s="384"/>
      <c r="L204" s="464"/>
      <c r="M204" s="465"/>
      <c r="N204" s="384" t="s">
        <v>447</v>
      </c>
      <c r="O204" s="384"/>
      <c r="P204" s="384"/>
      <c r="Q204" s="384"/>
      <c r="R204" s="384"/>
      <c r="S204" s="384"/>
      <c r="T204" s="384"/>
      <c r="U204" s="384"/>
      <c r="V204" s="384"/>
      <c r="W204" s="384"/>
      <c r="X204" s="384"/>
    </row>
    <row r="205" spans="2:24" ht="20.100000000000001" customHeight="1" x14ac:dyDescent="0.25">
      <c r="B205" s="388" t="s">
        <v>448</v>
      </c>
      <c r="C205" s="388"/>
      <c r="D205" s="388"/>
      <c r="E205" s="386">
        <v>44470</v>
      </c>
      <c r="F205" s="388"/>
      <c r="G205" s="388"/>
      <c r="H205" s="388"/>
      <c r="I205" s="466"/>
      <c r="J205" s="466"/>
      <c r="K205" s="389" t="s">
        <v>449</v>
      </c>
      <c r="L205" s="563">
        <v>24.9</v>
      </c>
      <c r="M205" s="564"/>
      <c r="N205" s="388" t="s">
        <v>448</v>
      </c>
      <c r="O205" s="388"/>
      <c r="P205" s="388"/>
      <c r="Q205" s="386">
        <v>44470</v>
      </c>
      <c r="R205" s="388"/>
      <c r="S205" s="388"/>
      <c r="T205" s="388"/>
      <c r="U205" s="388"/>
      <c r="V205" s="388"/>
      <c r="W205" s="389" t="s">
        <v>449</v>
      </c>
      <c r="X205" s="563">
        <v>24.9</v>
      </c>
    </row>
    <row r="206" spans="2:24" ht="20.100000000000001" customHeight="1" thickBot="1" x14ac:dyDescent="0.3">
      <c r="B206" s="390">
        <v>1106280</v>
      </c>
      <c r="C206" s="860" t="s">
        <v>384</v>
      </c>
      <c r="D206" s="860"/>
      <c r="E206" s="860"/>
      <c r="F206" s="860"/>
      <c r="G206" s="860"/>
      <c r="H206" s="860"/>
      <c r="I206" s="469"/>
      <c r="J206" s="469"/>
      <c r="K206" s="645"/>
      <c r="L206" s="470" t="s">
        <v>450</v>
      </c>
      <c r="M206" s="471"/>
      <c r="N206" s="390">
        <v>1106280</v>
      </c>
      <c r="O206" s="860" t="s">
        <v>384</v>
      </c>
      <c r="P206" s="860"/>
      <c r="Q206" s="860"/>
      <c r="R206" s="860"/>
      <c r="S206" s="860"/>
      <c r="T206" s="860"/>
      <c r="U206" s="645"/>
      <c r="V206" s="645"/>
      <c r="W206" s="645"/>
      <c r="X206" s="391" t="s">
        <v>450</v>
      </c>
    </row>
    <row r="207" spans="2:24" ht="20.100000000000001" customHeight="1" thickBot="1" x14ac:dyDescent="0.3">
      <c r="B207" s="392" t="s">
        <v>451</v>
      </c>
      <c r="C207" s="392"/>
      <c r="D207" s="392" t="s">
        <v>85</v>
      </c>
      <c r="E207" s="861" t="s">
        <v>452</v>
      </c>
      <c r="F207" s="861"/>
      <c r="G207" s="643"/>
      <c r="H207" s="643"/>
      <c r="I207" s="861" t="s">
        <v>453</v>
      </c>
      <c r="J207" s="861"/>
      <c r="K207" s="861"/>
      <c r="L207" s="472" t="s">
        <v>454</v>
      </c>
      <c r="M207" s="473"/>
      <c r="N207" s="392" t="s">
        <v>451</v>
      </c>
      <c r="O207" s="392"/>
      <c r="P207" s="392" t="s">
        <v>85</v>
      </c>
      <c r="Q207" s="861" t="s">
        <v>452</v>
      </c>
      <c r="R207" s="861"/>
      <c r="S207" s="643"/>
      <c r="T207" s="643"/>
      <c r="U207" s="870" t="s">
        <v>453</v>
      </c>
      <c r="V207" s="861"/>
      <c r="W207" s="861"/>
      <c r="X207" s="394" t="s">
        <v>454</v>
      </c>
    </row>
    <row r="208" spans="2:24" ht="20.100000000000001" customHeight="1" thickBot="1" x14ac:dyDescent="0.3">
      <c r="B208" s="395"/>
      <c r="C208" s="395"/>
      <c r="D208" s="395"/>
      <c r="E208" s="644" t="s">
        <v>455</v>
      </c>
      <c r="F208" s="644" t="s">
        <v>456</v>
      </c>
      <c r="G208" s="644"/>
      <c r="H208" s="644"/>
      <c r="I208" s="644" t="s">
        <v>457</v>
      </c>
      <c r="J208" s="644"/>
      <c r="K208" s="644" t="s">
        <v>458</v>
      </c>
      <c r="L208" s="474" t="s">
        <v>459</v>
      </c>
      <c r="M208" s="473"/>
      <c r="N208" s="395"/>
      <c r="O208" s="395"/>
      <c r="P208" s="395"/>
      <c r="Q208" s="644" t="s">
        <v>455</v>
      </c>
      <c r="R208" s="644" t="s">
        <v>456</v>
      </c>
      <c r="S208" s="644"/>
      <c r="T208" s="644"/>
      <c r="U208" s="644" t="s">
        <v>457</v>
      </c>
      <c r="V208" s="644"/>
      <c r="W208" s="644" t="s">
        <v>458</v>
      </c>
      <c r="X208" s="644" t="s">
        <v>459</v>
      </c>
    </row>
    <row r="209" spans="2:24" ht="20.100000000000001" customHeight="1" x14ac:dyDescent="0.25">
      <c r="B209" s="446" t="s">
        <v>539</v>
      </c>
      <c r="C209" s="475" t="s">
        <v>540</v>
      </c>
      <c r="D209" s="476">
        <v>1</v>
      </c>
      <c r="E209" s="477">
        <v>0.31</v>
      </c>
      <c r="F209" s="477">
        <v>0.69</v>
      </c>
      <c r="G209" s="477"/>
      <c r="H209" s="477"/>
      <c r="I209" s="401">
        <v>146.03540000000001</v>
      </c>
      <c r="J209" s="402"/>
      <c r="K209" s="401">
        <v>68.160300000000007</v>
      </c>
      <c r="L209" s="478">
        <f>ROUND(D209*(E209*I209+F209*K209),4)</f>
        <v>92.301599999999993</v>
      </c>
      <c r="M209" s="487"/>
      <c r="N209" s="446" t="s">
        <v>539</v>
      </c>
      <c r="O209" s="475" t="s">
        <v>540</v>
      </c>
      <c r="P209" s="476">
        <v>1</v>
      </c>
      <c r="Q209" s="477">
        <v>0.31</v>
      </c>
      <c r="R209" s="477">
        <v>0.69</v>
      </c>
      <c r="S209" s="477"/>
      <c r="T209" s="477"/>
      <c r="U209" s="404">
        <v>148.8888</v>
      </c>
      <c r="V209" s="405"/>
      <c r="W209" s="404">
        <v>71.0137</v>
      </c>
      <c r="X209" s="406">
        <f>ROUND(D209*(E209*U209+F209*W209),4)</f>
        <v>95.155000000000001</v>
      </c>
    </row>
    <row r="210" spans="2:24" ht="20.100000000000001" customHeight="1" x14ac:dyDescent="0.25">
      <c r="B210" s="446" t="s">
        <v>541</v>
      </c>
      <c r="C210" s="475" t="s">
        <v>542</v>
      </c>
      <c r="D210" s="476">
        <v>1</v>
      </c>
      <c r="E210" s="477">
        <v>1</v>
      </c>
      <c r="F210" s="477">
        <v>0</v>
      </c>
      <c r="G210" s="477"/>
      <c r="H210" s="477"/>
      <c r="I210" s="401">
        <v>57.028399999999998</v>
      </c>
      <c r="J210" s="402"/>
      <c r="K210" s="401">
        <v>46.484200000000001</v>
      </c>
      <c r="L210" s="478">
        <f t="shared" ref="L210:L211" si="18">ROUND(D210*(E210*I210+F210*K210),4)</f>
        <v>57.028399999999998</v>
      </c>
      <c r="M210" s="487"/>
      <c r="N210" s="446" t="s">
        <v>541</v>
      </c>
      <c r="O210" s="475" t="s">
        <v>542</v>
      </c>
      <c r="P210" s="476">
        <v>1</v>
      </c>
      <c r="Q210" s="477">
        <v>1</v>
      </c>
      <c r="R210" s="477">
        <v>0</v>
      </c>
      <c r="S210" s="477"/>
      <c r="T210" s="477"/>
      <c r="U210" s="404">
        <v>61.093299999999999</v>
      </c>
      <c r="V210" s="405"/>
      <c r="W210" s="404">
        <v>50.549100000000003</v>
      </c>
      <c r="X210" s="406">
        <f t="shared" ref="X210:X211" si="19">ROUND(D210*(E210*U210+F210*W210),4)</f>
        <v>61.093299999999999</v>
      </c>
    </row>
    <row r="211" spans="2:24" ht="20.100000000000001" customHeight="1" x14ac:dyDescent="0.25">
      <c r="B211" s="446" t="s">
        <v>460</v>
      </c>
      <c r="C211" s="475" t="s">
        <v>461</v>
      </c>
      <c r="D211" s="476">
        <v>1</v>
      </c>
      <c r="E211" s="477">
        <v>1</v>
      </c>
      <c r="F211" s="477">
        <v>0</v>
      </c>
      <c r="G211" s="477"/>
      <c r="H211" s="477"/>
      <c r="I211" s="401">
        <v>32.795200000000001</v>
      </c>
      <c r="J211" s="402"/>
      <c r="K211" s="401">
        <v>3.9761000000000002</v>
      </c>
      <c r="L211" s="478">
        <f t="shared" si="18"/>
        <v>32.795200000000001</v>
      </c>
      <c r="M211" s="487"/>
      <c r="N211" s="446" t="s">
        <v>460</v>
      </c>
      <c r="O211" s="475" t="s">
        <v>461</v>
      </c>
      <c r="P211" s="476">
        <v>1</v>
      </c>
      <c r="Q211" s="477">
        <v>1</v>
      </c>
      <c r="R211" s="477">
        <v>0</v>
      </c>
      <c r="S211" s="477"/>
      <c r="T211" s="477"/>
      <c r="U211" s="404">
        <v>32.795200000000001</v>
      </c>
      <c r="V211" s="405"/>
      <c r="W211" s="404">
        <v>3.9761000000000002</v>
      </c>
      <c r="X211" s="406">
        <f t="shared" si="19"/>
        <v>32.795200000000001</v>
      </c>
    </row>
    <row r="212" spans="2:24" ht="20.100000000000001" customHeight="1" thickBot="1" x14ac:dyDescent="0.3">
      <c r="B212" s="410"/>
      <c r="C212" s="410"/>
      <c r="D212" s="410"/>
      <c r="E212" s="410"/>
      <c r="F212" s="410"/>
      <c r="G212" s="410"/>
      <c r="H212" s="410"/>
      <c r="I212" s="480"/>
      <c r="J212" s="480"/>
      <c r="K212" s="411" t="s">
        <v>462</v>
      </c>
      <c r="L212" s="481">
        <f>SUM(L209:L211)</f>
        <v>182.12519999999998</v>
      </c>
      <c r="M212" s="492"/>
      <c r="N212" s="410"/>
      <c r="O212" s="410"/>
      <c r="P212" s="410"/>
      <c r="Q212" s="410"/>
      <c r="R212" s="410"/>
      <c r="S212" s="410"/>
      <c r="T212" s="410"/>
      <c r="U212" s="410"/>
      <c r="V212" s="410"/>
      <c r="W212" s="411" t="s">
        <v>462</v>
      </c>
      <c r="X212" s="412">
        <f>SUM(X209:X211)</f>
        <v>189.04349999999999</v>
      </c>
    </row>
    <row r="213" spans="2:24" ht="20.100000000000001" customHeight="1" thickBot="1" x14ac:dyDescent="0.3">
      <c r="B213" s="415" t="s">
        <v>463</v>
      </c>
      <c r="C213" s="415"/>
      <c r="D213" s="643" t="s">
        <v>85</v>
      </c>
      <c r="E213" s="643" t="s">
        <v>84</v>
      </c>
      <c r="F213" s="415"/>
      <c r="G213" s="415"/>
      <c r="H213" s="415"/>
      <c r="I213" s="643" t="s">
        <v>453</v>
      </c>
      <c r="J213" s="643"/>
      <c r="K213" s="415"/>
      <c r="L213" s="414" t="s">
        <v>464</v>
      </c>
      <c r="M213" s="483"/>
      <c r="N213" s="415" t="s">
        <v>463</v>
      </c>
      <c r="O213" s="415"/>
      <c r="P213" s="643" t="s">
        <v>85</v>
      </c>
      <c r="Q213" s="643" t="s">
        <v>84</v>
      </c>
      <c r="R213" s="415"/>
      <c r="S213" s="415"/>
      <c r="T213" s="415"/>
      <c r="U213" s="414" t="s">
        <v>453</v>
      </c>
      <c r="V213" s="414"/>
      <c r="W213" s="415"/>
      <c r="X213" s="414" t="s">
        <v>464</v>
      </c>
    </row>
    <row r="214" spans="2:24" ht="20.100000000000001" customHeight="1" x14ac:dyDescent="0.25">
      <c r="B214" s="446" t="s">
        <v>364</v>
      </c>
      <c r="C214" s="475" t="s">
        <v>330</v>
      </c>
      <c r="D214" s="476">
        <v>2</v>
      </c>
      <c r="E214" s="446" t="s">
        <v>465</v>
      </c>
      <c r="F214" s="435"/>
      <c r="G214" s="435"/>
      <c r="H214" s="435"/>
      <c r="I214" s="485">
        <v>15.5442</v>
      </c>
      <c r="J214" s="486"/>
      <c r="L214" s="478">
        <f>ROUND(D214*I214,4)</f>
        <v>31.0884</v>
      </c>
      <c r="M214" s="487"/>
      <c r="N214" s="446" t="s">
        <v>364</v>
      </c>
      <c r="O214" s="475" t="s">
        <v>330</v>
      </c>
      <c r="P214" s="476">
        <v>2</v>
      </c>
      <c r="Q214" s="446" t="s">
        <v>465</v>
      </c>
      <c r="R214" s="435"/>
      <c r="S214" s="435"/>
      <c r="T214" s="435"/>
      <c r="U214" s="540">
        <v>17.14</v>
      </c>
      <c r="V214" s="489"/>
      <c r="X214" s="406">
        <f>ROUND(D214*U214,4)</f>
        <v>34.28</v>
      </c>
    </row>
    <row r="215" spans="2:24" ht="20.100000000000001" customHeight="1" x14ac:dyDescent="0.25">
      <c r="K215" s="424" t="s">
        <v>466</v>
      </c>
      <c r="L215" s="490">
        <f>L214</f>
        <v>31.0884</v>
      </c>
      <c r="M215" s="491"/>
      <c r="W215" s="424" t="s">
        <v>466</v>
      </c>
      <c r="X215" s="425">
        <f>X214</f>
        <v>34.28</v>
      </c>
    </row>
    <row r="216" spans="2:24" ht="20.100000000000001" customHeight="1" thickBot="1" x14ac:dyDescent="0.3">
      <c r="B216" s="410"/>
      <c r="C216" s="410"/>
      <c r="D216" s="410"/>
      <c r="E216" s="410"/>
      <c r="F216" s="410"/>
      <c r="G216" s="410"/>
      <c r="H216" s="410"/>
      <c r="I216" s="480"/>
      <c r="J216" s="480"/>
      <c r="K216" s="411" t="s">
        <v>467</v>
      </c>
      <c r="L216" s="481">
        <f>ROUND(L215+L212,4)</f>
        <v>213.21360000000001</v>
      </c>
      <c r="M216" s="492"/>
      <c r="N216" s="410"/>
      <c r="O216" s="410"/>
      <c r="P216" s="410"/>
      <c r="Q216" s="410"/>
      <c r="R216" s="410"/>
      <c r="S216" s="410"/>
      <c r="T216" s="410"/>
      <c r="U216" s="410"/>
      <c r="V216" s="410"/>
      <c r="W216" s="411" t="s">
        <v>467</v>
      </c>
      <c r="X216" s="412">
        <f>ROUND(X215+X212,4)</f>
        <v>223.3235</v>
      </c>
    </row>
    <row r="217" spans="2:24" ht="20.100000000000001" customHeight="1" x14ac:dyDescent="0.25">
      <c r="E217" s="493"/>
      <c r="F217" s="493"/>
      <c r="G217" s="493"/>
      <c r="H217" s="493"/>
      <c r="I217" s="494"/>
      <c r="J217" s="494"/>
      <c r="K217" s="430" t="s">
        <v>468</v>
      </c>
      <c r="L217" s="495">
        <f>TRUNC(L216/L205,2)</f>
        <v>8.56</v>
      </c>
      <c r="M217" s="492"/>
      <c r="Q217" s="493"/>
      <c r="R217" s="493"/>
      <c r="S217" s="493"/>
      <c r="T217" s="493"/>
      <c r="U217" s="493"/>
      <c r="V217" s="493"/>
      <c r="W217" s="430" t="s">
        <v>468</v>
      </c>
      <c r="X217" s="431">
        <f>TRUNC(X216/X205,2)</f>
        <v>8.9600000000000009</v>
      </c>
    </row>
    <row r="218" spans="2:24" ht="20.100000000000001" customHeight="1" x14ac:dyDescent="0.25">
      <c r="D218" s="434"/>
      <c r="E218" s="434"/>
      <c r="F218" s="434"/>
      <c r="G218" s="434"/>
      <c r="H218" s="434"/>
      <c r="K218" s="424" t="s">
        <v>469</v>
      </c>
      <c r="L218" s="405" t="s">
        <v>470</v>
      </c>
      <c r="M218" s="487"/>
      <c r="P218" s="434"/>
      <c r="Q218" s="434"/>
      <c r="R218" s="434"/>
      <c r="S218" s="434"/>
      <c r="T218" s="434"/>
      <c r="U218" s="434"/>
      <c r="V218" s="434"/>
      <c r="W218" s="424" t="s">
        <v>469</v>
      </c>
      <c r="X218" s="435" t="s">
        <v>470</v>
      </c>
    </row>
    <row r="219" spans="2:24" ht="20.100000000000001" customHeight="1" thickBot="1" x14ac:dyDescent="0.3">
      <c r="B219" s="410"/>
      <c r="C219" s="410"/>
      <c r="D219" s="437"/>
      <c r="E219" s="437"/>
      <c r="F219" s="437"/>
      <c r="G219" s="437"/>
      <c r="H219" s="437"/>
      <c r="I219" s="480"/>
      <c r="J219" s="480"/>
      <c r="K219" s="411" t="s">
        <v>471</v>
      </c>
      <c r="L219" s="496" t="s">
        <v>470</v>
      </c>
      <c r="M219" s="497"/>
      <c r="N219" s="410"/>
      <c r="O219" s="410"/>
      <c r="P219" s="437"/>
      <c r="Q219" s="437"/>
      <c r="R219" s="437"/>
      <c r="S219" s="437"/>
      <c r="T219" s="437"/>
      <c r="U219" s="437"/>
      <c r="V219" s="437"/>
      <c r="W219" s="411" t="s">
        <v>471</v>
      </c>
      <c r="X219" s="437" t="s">
        <v>470</v>
      </c>
    </row>
    <row r="220" spans="2:24" ht="20.100000000000001" customHeight="1" thickBot="1" x14ac:dyDescent="0.3">
      <c r="B220" s="415" t="s">
        <v>472</v>
      </c>
      <c r="C220" s="415"/>
      <c r="D220" s="643" t="s">
        <v>85</v>
      </c>
      <c r="E220" s="643" t="s">
        <v>84</v>
      </c>
      <c r="F220" s="415"/>
      <c r="G220" s="415"/>
      <c r="H220" s="415"/>
      <c r="I220" s="643" t="s">
        <v>473</v>
      </c>
      <c r="J220" s="643"/>
      <c r="K220" s="415"/>
      <c r="L220" s="415" t="s">
        <v>474</v>
      </c>
      <c r="M220" s="483"/>
      <c r="N220" s="415" t="s">
        <v>472</v>
      </c>
      <c r="O220" s="415"/>
      <c r="P220" s="643" t="s">
        <v>85</v>
      </c>
      <c r="Q220" s="643" t="s">
        <v>84</v>
      </c>
      <c r="R220" s="415"/>
      <c r="S220" s="415"/>
      <c r="T220" s="415"/>
      <c r="U220" s="415" t="s">
        <v>473</v>
      </c>
      <c r="V220" s="415"/>
      <c r="W220" s="415"/>
      <c r="X220" s="414" t="s">
        <v>474</v>
      </c>
    </row>
    <row r="221" spans="2:24" ht="20.100000000000001" customHeight="1" x14ac:dyDescent="0.25">
      <c r="B221" s="446" t="s">
        <v>532</v>
      </c>
      <c r="C221" s="475" t="s">
        <v>533</v>
      </c>
      <c r="D221" s="476">
        <v>1.52423</v>
      </c>
      <c r="E221" s="446" t="s">
        <v>475</v>
      </c>
      <c r="F221" s="446"/>
      <c r="G221" s="446"/>
      <c r="H221" s="446"/>
      <c r="I221" s="401">
        <v>5.5087000000000002</v>
      </c>
      <c r="J221" s="402"/>
      <c r="L221" s="445">
        <f>TRUNC(D221*I221,2)</f>
        <v>8.39</v>
      </c>
      <c r="M221" s="498"/>
      <c r="N221" s="446" t="s">
        <v>532</v>
      </c>
      <c r="O221" s="475" t="s">
        <v>533</v>
      </c>
      <c r="P221" s="476">
        <v>1.52423</v>
      </c>
      <c r="Q221" s="446" t="s">
        <v>475</v>
      </c>
      <c r="R221" s="446"/>
      <c r="S221" s="446"/>
      <c r="T221" s="446"/>
      <c r="U221" s="404">
        <v>5.5087000000000002</v>
      </c>
      <c r="V221" s="405"/>
      <c r="X221" s="440">
        <f>ROUND(D221*U221,4)</f>
        <v>8.3964999999999996</v>
      </c>
    </row>
    <row r="222" spans="2:24" ht="20.100000000000001" customHeight="1" x14ac:dyDescent="0.25">
      <c r="B222" s="446" t="s">
        <v>502</v>
      </c>
      <c r="C222" s="475" t="s">
        <v>503</v>
      </c>
      <c r="D222" s="476">
        <v>0.57311000000000001</v>
      </c>
      <c r="E222" s="446" t="s">
        <v>479</v>
      </c>
      <c r="F222" s="446"/>
      <c r="G222" s="446"/>
      <c r="H222" s="446"/>
      <c r="I222" s="401">
        <v>67.674324159365995</v>
      </c>
      <c r="J222" s="402"/>
      <c r="L222" s="445">
        <f>TRUNC(D222*I222,2)</f>
        <v>38.78</v>
      </c>
      <c r="M222" s="498"/>
      <c r="N222" s="446" t="s">
        <v>502</v>
      </c>
      <c r="O222" s="475" t="s">
        <v>503</v>
      </c>
      <c r="P222" s="476">
        <v>0.57311000000000001</v>
      </c>
      <c r="Q222" s="446" t="s">
        <v>479</v>
      </c>
      <c r="R222" s="446"/>
      <c r="S222" s="446"/>
      <c r="T222" s="446"/>
      <c r="U222" s="404">
        <v>67.674324159365995</v>
      </c>
      <c r="V222" s="405"/>
      <c r="X222" s="440">
        <f t="shared" ref="X222:X224" si="20">ROUND(D222*U222,4)</f>
        <v>38.784799999999997</v>
      </c>
    </row>
    <row r="223" spans="2:24" ht="20.100000000000001" customHeight="1" x14ac:dyDescent="0.25">
      <c r="B223" s="446" t="s">
        <v>534</v>
      </c>
      <c r="C223" s="475" t="s">
        <v>440</v>
      </c>
      <c r="D223" s="476">
        <v>0.68813000000000002</v>
      </c>
      <c r="E223" s="446" t="s">
        <v>479</v>
      </c>
      <c r="F223" s="446"/>
      <c r="G223" s="446"/>
      <c r="H223" s="446"/>
      <c r="I223" s="401">
        <v>65.257384010817205</v>
      </c>
      <c r="J223" s="402"/>
      <c r="L223" s="445">
        <f>TRUNC(D223*I223,2)</f>
        <v>44.9</v>
      </c>
      <c r="M223" s="498"/>
      <c r="N223" s="446" t="s">
        <v>534</v>
      </c>
      <c r="O223" s="475" t="s">
        <v>440</v>
      </c>
      <c r="P223" s="476">
        <v>0.68813000000000002</v>
      </c>
      <c r="Q223" s="446" t="s">
        <v>479</v>
      </c>
      <c r="R223" s="446"/>
      <c r="S223" s="446"/>
      <c r="T223" s="446"/>
      <c r="U223" s="404">
        <v>65.257384010817205</v>
      </c>
      <c r="V223" s="405"/>
      <c r="X223" s="440">
        <f t="shared" si="20"/>
        <v>44.9056</v>
      </c>
    </row>
    <row r="224" spans="2:24" ht="20.100000000000001" customHeight="1" x14ac:dyDescent="0.25">
      <c r="B224" s="446" t="s">
        <v>504</v>
      </c>
      <c r="C224" s="475" t="s">
        <v>505</v>
      </c>
      <c r="D224" s="476">
        <v>381.05671999999998</v>
      </c>
      <c r="E224" s="446" t="s">
        <v>475</v>
      </c>
      <c r="F224" s="446"/>
      <c r="G224" s="446"/>
      <c r="H224" s="446"/>
      <c r="I224" s="401">
        <v>0.73899999999999999</v>
      </c>
      <c r="J224" s="402"/>
      <c r="L224" s="445">
        <f>TRUNC(D224*I224,2)</f>
        <v>281.60000000000002</v>
      </c>
      <c r="M224" s="498"/>
      <c r="N224" s="446" t="s">
        <v>504</v>
      </c>
      <c r="O224" s="475" t="s">
        <v>505</v>
      </c>
      <c r="P224" s="476">
        <v>381.05671999999998</v>
      </c>
      <c r="Q224" s="446" t="s">
        <v>475</v>
      </c>
      <c r="R224" s="446"/>
      <c r="S224" s="446"/>
      <c r="T224" s="446"/>
      <c r="U224" s="404">
        <v>0.73899999999999999</v>
      </c>
      <c r="V224" s="405"/>
      <c r="X224" s="440">
        <f t="shared" si="20"/>
        <v>281.60090000000002</v>
      </c>
    </row>
    <row r="225" spans="2:24" ht="20.100000000000001" customHeight="1" thickBot="1" x14ac:dyDescent="0.3">
      <c r="B225" s="410"/>
      <c r="C225" s="410"/>
      <c r="D225" s="395" t="s">
        <v>476</v>
      </c>
      <c r="E225" s="410"/>
      <c r="F225" s="410"/>
      <c r="G225" s="410"/>
      <c r="H225" s="410"/>
      <c r="I225" s="480"/>
      <c r="J225" s="480"/>
      <c r="K225" s="410"/>
      <c r="L225" s="499">
        <f>SUM(L221:L224)</f>
        <v>373.67</v>
      </c>
      <c r="M225" s="491"/>
      <c r="N225" s="410"/>
      <c r="O225" s="410"/>
      <c r="P225" s="395" t="s">
        <v>476</v>
      </c>
      <c r="Q225" s="410"/>
      <c r="R225" s="410"/>
      <c r="S225" s="410"/>
      <c r="T225" s="410"/>
      <c r="U225" s="410"/>
      <c r="V225" s="410"/>
      <c r="W225" s="410"/>
      <c r="X225" s="443">
        <f>SUM(X221:X224)</f>
        <v>373.68780000000004</v>
      </c>
    </row>
    <row r="226" spans="2:24" ht="20.100000000000001" customHeight="1" thickBot="1" x14ac:dyDescent="0.3">
      <c r="B226" s="415" t="s">
        <v>477</v>
      </c>
      <c r="C226" s="415"/>
      <c r="D226" s="643" t="s">
        <v>85</v>
      </c>
      <c r="E226" s="643" t="s">
        <v>84</v>
      </c>
      <c r="F226" s="415" t="s">
        <v>474</v>
      </c>
      <c r="G226" s="415"/>
      <c r="H226" s="415"/>
      <c r="I226" s="643"/>
      <c r="J226" s="643"/>
      <c r="K226" s="415"/>
      <c r="L226" s="414" t="s">
        <v>474</v>
      </c>
      <c r="M226" s="483"/>
      <c r="N226" s="415" t="s">
        <v>477</v>
      </c>
      <c r="O226" s="415"/>
      <c r="P226" s="643" t="s">
        <v>85</v>
      </c>
      <c r="Q226" s="643" t="s">
        <v>84</v>
      </c>
      <c r="R226" s="415" t="s">
        <v>474</v>
      </c>
      <c r="S226" s="415"/>
      <c r="T226" s="415"/>
      <c r="U226" s="415"/>
      <c r="V226" s="415"/>
      <c r="W226" s="415"/>
      <c r="X226" s="414" t="s">
        <v>474</v>
      </c>
    </row>
    <row r="227" spans="2:24" ht="20.100000000000001" customHeight="1" thickBot="1" x14ac:dyDescent="0.3">
      <c r="B227" s="484"/>
      <c r="C227" s="484"/>
      <c r="D227" s="415" t="s">
        <v>480</v>
      </c>
      <c r="E227" s="484"/>
      <c r="F227" s="484"/>
      <c r="G227" s="484"/>
      <c r="H227" s="484"/>
      <c r="I227" s="500"/>
      <c r="J227" s="500"/>
      <c r="K227" s="484"/>
      <c r="L227" s="501"/>
      <c r="M227" s="497"/>
      <c r="N227" s="484"/>
      <c r="O227" s="484"/>
      <c r="P227" s="415" t="s">
        <v>480</v>
      </c>
      <c r="Q227" s="484"/>
      <c r="R227" s="484"/>
      <c r="S227" s="484"/>
      <c r="T227" s="484"/>
      <c r="U227" s="484"/>
      <c r="V227" s="484"/>
      <c r="W227" s="484"/>
      <c r="X227" s="502"/>
    </row>
    <row r="228" spans="2:24" ht="20.100000000000001" customHeight="1" thickBot="1" x14ac:dyDescent="0.3">
      <c r="B228" s="415"/>
      <c r="C228" s="415"/>
      <c r="D228" s="414"/>
      <c r="E228" s="414"/>
      <c r="F228" s="414"/>
      <c r="G228" s="414"/>
      <c r="H228" s="414"/>
      <c r="I228" s="643"/>
      <c r="J228" s="643"/>
      <c r="K228" s="414" t="s">
        <v>481</v>
      </c>
      <c r="L228" s="503">
        <f>TRUNC(L225+L217,2)</f>
        <v>382.23</v>
      </c>
      <c r="M228" s="492"/>
      <c r="N228" s="415"/>
      <c r="O228" s="415"/>
      <c r="P228" s="414"/>
      <c r="Q228" s="414"/>
      <c r="R228" s="414"/>
      <c r="S228" s="414"/>
      <c r="T228" s="414"/>
      <c r="U228" s="414"/>
      <c r="V228" s="414"/>
      <c r="W228" s="414" t="s">
        <v>481</v>
      </c>
      <c r="X228" s="504">
        <f>TRUNC(X225+X217,2)</f>
        <v>382.64</v>
      </c>
    </row>
    <row r="229" spans="2:24" ht="20.100000000000001" customHeight="1" thickBot="1" x14ac:dyDescent="0.3">
      <c r="B229" s="415" t="s">
        <v>482</v>
      </c>
      <c r="C229" s="415"/>
      <c r="D229" s="643" t="s">
        <v>289</v>
      </c>
      <c r="E229" s="643" t="s">
        <v>85</v>
      </c>
      <c r="F229" s="643" t="s">
        <v>84</v>
      </c>
      <c r="G229" s="643"/>
      <c r="H229" s="643"/>
      <c r="I229" s="643" t="s">
        <v>474</v>
      </c>
      <c r="J229" s="643"/>
      <c r="K229" s="415"/>
      <c r="L229" s="505"/>
      <c r="M229" s="483"/>
      <c r="N229" s="415" t="s">
        <v>482</v>
      </c>
      <c r="O229" s="415"/>
      <c r="P229" s="643" t="s">
        <v>289</v>
      </c>
      <c r="Q229" s="643" t="s">
        <v>85</v>
      </c>
      <c r="R229" s="643" t="s">
        <v>84</v>
      </c>
      <c r="S229" s="643"/>
      <c r="T229" s="643"/>
      <c r="U229" s="415" t="s">
        <v>474</v>
      </c>
      <c r="V229" s="415"/>
      <c r="W229" s="415"/>
      <c r="X229" s="414"/>
    </row>
    <row r="230" spans="2:24" ht="28.5" x14ac:dyDescent="0.25">
      <c r="B230" s="446" t="s">
        <v>532</v>
      </c>
      <c r="C230" s="475" t="s">
        <v>536</v>
      </c>
      <c r="D230" s="446">
        <v>5914655</v>
      </c>
      <c r="E230" s="506">
        <v>1.5200000000000001E-3</v>
      </c>
      <c r="F230" s="446" t="s">
        <v>483</v>
      </c>
      <c r="G230" s="446"/>
      <c r="H230" s="446"/>
      <c r="I230" s="507">
        <v>26.784600000000001</v>
      </c>
      <c r="J230" s="478"/>
      <c r="L230" s="478">
        <f>ROUND(E230*I230,4)</f>
        <v>4.07E-2</v>
      </c>
      <c r="M230" s="487"/>
      <c r="N230" s="446" t="s">
        <v>532</v>
      </c>
      <c r="O230" s="475" t="s">
        <v>536</v>
      </c>
      <c r="P230" s="446">
        <v>5914655</v>
      </c>
      <c r="Q230" s="506">
        <v>1.5200000000000001E-3</v>
      </c>
      <c r="R230" s="446" t="s">
        <v>483</v>
      </c>
      <c r="S230" s="446"/>
      <c r="T230" s="446"/>
      <c r="U230" s="507">
        <v>27.799800000000001</v>
      </c>
      <c r="V230" s="478"/>
      <c r="X230" s="406">
        <f>ROUND(E230*U230,4)</f>
        <v>4.2299999999999997E-2</v>
      </c>
    </row>
    <row r="231" spans="2:24" ht="20.100000000000001" customHeight="1" x14ac:dyDescent="0.25">
      <c r="B231" s="446" t="s">
        <v>502</v>
      </c>
      <c r="C231" s="475" t="s">
        <v>509</v>
      </c>
      <c r="D231" s="446">
        <v>5914647</v>
      </c>
      <c r="E231" s="506">
        <v>0.85967000000000005</v>
      </c>
      <c r="F231" s="446" t="s">
        <v>483</v>
      </c>
      <c r="G231" s="446"/>
      <c r="H231" s="446"/>
      <c r="I231" s="507">
        <v>1.33</v>
      </c>
      <c r="J231" s="478"/>
      <c r="L231" s="478">
        <f t="shared" ref="L231:L233" si="21">ROUND(E231*I231,4)</f>
        <v>1.1434</v>
      </c>
      <c r="M231" s="487"/>
      <c r="N231" s="446" t="s">
        <v>502</v>
      </c>
      <c r="O231" s="475" t="s">
        <v>509</v>
      </c>
      <c r="P231" s="446">
        <v>5914647</v>
      </c>
      <c r="Q231" s="506">
        <v>0.85967000000000005</v>
      </c>
      <c r="R231" s="446" t="s">
        <v>483</v>
      </c>
      <c r="S231" s="446"/>
      <c r="T231" s="446"/>
      <c r="U231" s="507">
        <v>1.35</v>
      </c>
      <c r="V231" s="478"/>
      <c r="X231" s="406">
        <f t="shared" ref="X231:X233" si="22">ROUND(E231*U231,4)</f>
        <v>1.1606000000000001</v>
      </c>
    </row>
    <row r="232" spans="2:24" ht="20.100000000000001" customHeight="1" x14ac:dyDescent="0.25">
      <c r="B232" s="446" t="s">
        <v>534</v>
      </c>
      <c r="C232" s="475" t="s">
        <v>537</v>
      </c>
      <c r="D232" s="446">
        <v>5914647</v>
      </c>
      <c r="E232" s="506">
        <v>1.0322</v>
      </c>
      <c r="F232" s="446" t="s">
        <v>483</v>
      </c>
      <c r="G232" s="446"/>
      <c r="H232" s="446"/>
      <c r="I232" s="507">
        <v>1.33</v>
      </c>
      <c r="J232" s="478"/>
      <c r="L232" s="478">
        <f t="shared" si="21"/>
        <v>1.3728</v>
      </c>
      <c r="M232" s="487"/>
      <c r="N232" s="446" t="s">
        <v>534</v>
      </c>
      <c r="O232" s="475" t="s">
        <v>537</v>
      </c>
      <c r="P232" s="446">
        <v>5914647</v>
      </c>
      <c r="Q232" s="506">
        <v>1.0322</v>
      </c>
      <c r="R232" s="446" t="s">
        <v>483</v>
      </c>
      <c r="S232" s="446"/>
      <c r="T232" s="446"/>
      <c r="U232" s="507">
        <v>1.35</v>
      </c>
      <c r="V232" s="478"/>
      <c r="X232" s="406">
        <f t="shared" si="22"/>
        <v>1.3935</v>
      </c>
    </row>
    <row r="233" spans="2:24" ht="20.100000000000001" customHeight="1" x14ac:dyDescent="0.25">
      <c r="B233" s="446" t="s">
        <v>504</v>
      </c>
      <c r="C233" s="475" t="s">
        <v>510</v>
      </c>
      <c r="D233" s="446">
        <v>5914655</v>
      </c>
      <c r="E233" s="506">
        <v>0.38106000000000001</v>
      </c>
      <c r="F233" s="446" t="s">
        <v>483</v>
      </c>
      <c r="G233" s="446"/>
      <c r="H233" s="446"/>
      <c r="I233" s="507">
        <v>26.784600000000001</v>
      </c>
      <c r="J233" s="478"/>
      <c r="L233" s="478">
        <f t="shared" si="21"/>
        <v>10.2065</v>
      </c>
      <c r="M233" s="487"/>
      <c r="N233" s="446" t="s">
        <v>504</v>
      </c>
      <c r="O233" s="475" t="s">
        <v>510</v>
      </c>
      <c r="P233" s="446">
        <v>5914655</v>
      </c>
      <c r="Q233" s="506">
        <v>0.38106000000000001</v>
      </c>
      <c r="R233" s="446" t="s">
        <v>483</v>
      </c>
      <c r="S233" s="446"/>
      <c r="T233" s="446"/>
      <c r="U233" s="507">
        <v>27.799800000000001</v>
      </c>
      <c r="V233" s="478"/>
      <c r="X233" s="406">
        <f t="shared" si="22"/>
        <v>10.593400000000001</v>
      </c>
    </row>
    <row r="234" spans="2:24" ht="20.100000000000001" customHeight="1" thickBot="1" x14ac:dyDescent="0.3">
      <c r="B234" s="395"/>
      <c r="C234" s="395"/>
      <c r="D234" s="395" t="s">
        <v>484</v>
      </c>
      <c r="E234" s="395"/>
      <c r="F234" s="395"/>
      <c r="G234" s="395"/>
      <c r="H234" s="395"/>
      <c r="I234" s="644"/>
      <c r="J234" s="644"/>
      <c r="K234" s="395"/>
      <c r="L234" s="481">
        <f>SUM(L230:L233)</f>
        <v>12.763400000000001</v>
      </c>
      <c r="M234" s="492"/>
      <c r="N234" s="395"/>
      <c r="O234" s="395"/>
      <c r="P234" s="395" t="s">
        <v>484</v>
      </c>
      <c r="Q234" s="395"/>
      <c r="R234" s="395"/>
      <c r="S234" s="395"/>
      <c r="T234" s="395"/>
      <c r="U234" s="395"/>
      <c r="V234" s="395"/>
      <c r="W234" s="395"/>
      <c r="X234" s="412">
        <f>SUM(X230:X233)</f>
        <v>13.189800000000002</v>
      </c>
    </row>
    <row r="235" spans="2:24" ht="20.100000000000001" customHeight="1" thickBot="1" x14ac:dyDescent="0.3">
      <c r="B235" s="392" t="s">
        <v>485</v>
      </c>
      <c r="C235" s="392"/>
      <c r="D235" s="392" t="s">
        <v>85</v>
      </c>
      <c r="E235" s="392" t="s">
        <v>84</v>
      </c>
      <c r="F235" s="861" t="s">
        <v>276</v>
      </c>
      <c r="G235" s="861"/>
      <c r="H235" s="864"/>
      <c r="I235" s="861" t="s">
        <v>473</v>
      </c>
      <c r="J235" s="861"/>
      <c r="K235" s="861"/>
      <c r="L235" s="865" t="s">
        <v>474</v>
      </c>
      <c r="M235" s="473"/>
      <c r="N235" s="392" t="s">
        <v>485</v>
      </c>
      <c r="O235" s="392"/>
      <c r="P235" s="392" t="s">
        <v>85</v>
      </c>
      <c r="Q235" s="392" t="s">
        <v>84</v>
      </c>
      <c r="R235" s="861" t="s">
        <v>276</v>
      </c>
      <c r="S235" s="861"/>
      <c r="T235" s="864"/>
      <c r="U235" s="861" t="s">
        <v>473</v>
      </c>
      <c r="V235" s="861"/>
      <c r="W235" s="861"/>
      <c r="X235" s="858" t="s">
        <v>474</v>
      </c>
    </row>
    <row r="236" spans="2:24" ht="20.100000000000001" customHeight="1" thickBot="1" x14ac:dyDescent="0.3">
      <c r="B236" s="395"/>
      <c r="C236" s="395"/>
      <c r="D236" s="395"/>
      <c r="E236" s="395"/>
      <c r="F236" s="644" t="s">
        <v>183</v>
      </c>
      <c r="G236" s="644" t="s">
        <v>182</v>
      </c>
      <c r="H236" s="452" t="s">
        <v>486</v>
      </c>
      <c r="I236" s="644" t="s">
        <v>183</v>
      </c>
      <c r="J236" s="644" t="s">
        <v>182</v>
      </c>
      <c r="K236" s="644" t="s">
        <v>486</v>
      </c>
      <c r="L236" s="866"/>
      <c r="M236" s="473"/>
      <c r="N236" s="395"/>
      <c r="O236" s="395"/>
      <c r="P236" s="395"/>
      <c r="Q236" s="395"/>
      <c r="R236" s="644" t="s">
        <v>183</v>
      </c>
      <c r="S236" s="644" t="s">
        <v>182</v>
      </c>
      <c r="T236" s="452" t="s">
        <v>486</v>
      </c>
      <c r="U236" s="644" t="s">
        <v>183</v>
      </c>
      <c r="V236" s="644" t="s">
        <v>182</v>
      </c>
      <c r="W236" s="644" t="s">
        <v>486</v>
      </c>
      <c r="X236" s="859"/>
    </row>
    <row r="237" spans="2:24" ht="28.5" x14ac:dyDescent="0.25">
      <c r="B237" s="446" t="s">
        <v>532</v>
      </c>
      <c r="C237" s="475" t="s">
        <v>536</v>
      </c>
      <c r="D237" s="476">
        <v>1.5200000000000001E-3</v>
      </c>
      <c r="E237" s="446" t="s">
        <v>487</v>
      </c>
      <c r="F237" s="446"/>
      <c r="G237" s="446"/>
      <c r="H237" s="555"/>
      <c r="L237" s="512">
        <v>0</v>
      </c>
      <c r="M237" s="543"/>
      <c r="N237" s="446" t="s">
        <v>532</v>
      </c>
      <c r="O237" s="475" t="s">
        <v>536</v>
      </c>
      <c r="P237" s="476">
        <v>1.5200000000000001E-3</v>
      </c>
      <c r="Q237" s="446" t="s">
        <v>487</v>
      </c>
      <c r="R237" s="446"/>
      <c r="S237" s="446"/>
      <c r="T237" s="555"/>
      <c r="U237" s="446"/>
      <c r="V237" s="446"/>
      <c r="W237" s="446"/>
      <c r="X237" s="512">
        <v>0</v>
      </c>
    </row>
    <row r="238" spans="2:24" ht="20.100000000000001" customHeight="1" x14ac:dyDescent="0.25">
      <c r="B238" s="446" t="s">
        <v>502</v>
      </c>
      <c r="C238" s="475" t="s">
        <v>509</v>
      </c>
      <c r="D238" s="476">
        <v>0.85967000000000005</v>
      </c>
      <c r="E238" s="446" t="s">
        <v>487</v>
      </c>
      <c r="F238" s="485">
        <v>0</v>
      </c>
      <c r="G238" s="485">
        <v>0</v>
      </c>
      <c r="H238" s="554">
        <v>8</v>
      </c>
      <c r="I238" s="510">
        <v>0.94220000000000004</v>
      </c>
      <c r="J238" s="510">
        <v>0.75149999999999995</v>
      </c>
      <c r="K238" s="511">
        <v>0.60440000000000005</v>
      </c>
      <c r="L238" s="512">
        <f>ROUND(D238*((F238*I238)+(G238*J238)+(H238*K238)),4)</f>
        <v>4.1566999999999998</v>
      </c>
      <c r="M238" s="513"/>
      <c r="N238" s="446" t="s">
        <v>502</v>
      </c>
      <c r="O238" s="475" t="s">
        <v>509</v>
      </c>
      <c r="P238" s="476">
        <v>0.85967000000000005</v>
      </c>
      <c r="Q238" s="446" t="s">
        <v>487</v>
      </c>
      <c r="R238" s="485">
        <v>0</v>
      </c>
      <c r="S238" s="485">
        <v>0</v>
      </c>
      <c r="T238" s="554">
        <v>8</v>
      </c>
      <c r="U238" s="510">
        <v>0.95220000000000005</v>
      </c>
      <c r="V238" s="510">
        <v>0.75580000000000003</v>
      </c>
      <c r="W238" s="447">
        <v>0.61099999999999999</v>
      </c>
      <c r="X238" s="512">
        <f>ROUND(D238*((F238*U238)+(G238*V238)+(H238*W238)),4)</f>
        <v>4.2020999999999997</v>
      </c>
    </row>
    <row r="239" spans="2:24" ht="20.100000000000001" customHeight="1" x14ac:dyDescent="0.25">
      <c r="B239" s="446" t="s">
        <v>534</v>
      </c>
      <c r="C239" s="475" t="s">
        <v>537</v>
      </c>
      <c r="D239" s="476">
        <v>1.0322</v>
      </c>
      <c r="E239" s="446" t="s">
        <v>487</v>
      </c>
      <c r="F239" s="485">
        <v>0</v>
      </c>
      <c r="G239" s="485">
        <v>0</v>
      </c>
      <c r="H239" s="554">
        <v>8.6999999999999993</v>
      </c>
      <c r="I239" s="510">
        <v>0.94220000000000004</v>
      </c>
      <c r="J239" s="510">
        <v>0.75149999999999995</v>
      </c>
      <c r="K239" s="511">
        <v>0.60440000000000005</v>
      </c>
      <c r="L239" s="512">
        <f t="shared" ref="L239:L240" si="23">ROUND(D239*((F239*I239)+(G239*J239)+(H239*K239)),4)</f>
        <v>5.4276</v>
      </c>
      <c r="M239" s="513"/>
      <c r="N239" s="446" t="s">
        <v>534</v>
      </c>
      <c r="O239" s="475" t="s">
        <v>537</v>
      </c>
      <c r="P239" s="476">
        <v>1.0322</v>
      </c>
      <c r="Q239" s="446" t="s">
        <v>487</v>
      </c>
      <c r="R239" s="485">
        <v>0</v>
      </c>
      <c r="S239" s="485">
        <v>0</v>
      </c>
      <c r="T239" s="554">
        <v>8.6999999999999993</v>
      </c>
      <c r="U239" s="510">
        <v>0.95220000000000005</v>
      </c>
      <c r="V239" s="510">
        <v>0.75580000000000003</v>
      </c>
      <c r="W239" s="447">
        <v>0.61099999999999999</v>
      </c>
      <c r="X239" s="512">
        <f t="shared" ref="X239:X240" si="24">ROUND(D239*((F239*U239)+(G239*V239)+(H239*W239)),4)</f>
        <v>5.4869000000000003</v>
      </c>
    </row>
    <row r="240" spans="2:24" ht="20.100000000000001" customHeight="1" x14ac:dyDescent="0.25">
      <c r="B240" s="446" t="s">
        <v>504</v>
      </c>
      <c r="C240" s="475" t="s">
        <v>510</v>
      </c>
      <c r="D240" s="476">
        <v>0.38106000000000001</v>
      </c>
      <c r="E240" s="446" t="s">
        <v>487</v>
      </c>
      <c r="F240" s="485">
        <v>0</v>
      </c>
      <c r="G240" s="485">
        <v>0</v>
      </c>
      <c r="H240" s="554">
        <v>2.2999999999999998</v>
      </c>
      <c r="I240" s="510">
        <v>0.94220000000000004</v>
      </c>
      <c r="J240" s="510">
        <v>0.75149999999999995</v>
      </c>
      <c r="K240" s="511">
        <v>0.60440000000000005</v>
      </c>
      <c r="L240" s="512">
        <f t="shared" si="23"/>
        <v>0.52969999999999995</v>
      </c>
      <c r="M240" s="513"/>
      <c r="N240" s="446" t="s">
        <v>504</v>
      </c>
      <c r="O240" s="475" t="s">
        <v>510</v>
      </c>
      <c r="P240" s="476">
        <v>0.38106000000000001</v>
      </c>
      <c r="Q240" s="446" t="s">
        <v>487</v>
      </c>
      <c r="R240" s="485">
        <v>0</v>
      </c>
      <c r="S240" s="485">
        <v>0</v>
      </c>
      <c r="T240" s="554">
        <v>2.2999999999999998</v>
      </c>
      <c r="U240" s="510">
        <v>0.95220000000000005</v>
      </c>
      <c r="V240" s="510">
        <v>0.75580000000000003</v>
      </c>
      <c r="W240" s="447">
        <v>0.61099999999999999</v>
      </c>
      <c r="X240" s="512">
        <f t="shared" si="24"/>
        <v>0.53549999999999998</v>
      </c>
    </row>
    <row r="241" spans="2:24" ht="20.100000000000001" customHeight="1" x14ac:dyDescent="0.25">
      <c r="B241" s="514"/>
      <c r="C241" s="514"/>
      <c r="E241" s="514"/>
      <c r="F241" s="514"/>
      <c r="G241" s="514"/>
      <c r="H241" s="514"/>
      <c r="I241" s="394"/>
      <c r="J241" s="394"/>
      <c r="K241" s="424" t="s">
        <v>488</v>
      </c>
      <c r="L241" s="515">
        <f>SUM(L237:L240)</f>
        <v>10.113999999999999</v>
      </c>
      <c r="M241" s="516"/>
      <c r="N241" s="514"/>
      <c r="O241" s="514"/>
      <c r="Q241" s="514"/>
      <c r="R241" s="514"/>
      <c r="S241" s="514"/>
      <c r="T241" s="514"/>
      <c r="U241" s="514"/>
      <c r="V241" s="514"/>
      <c r="W241" s="424" t="s">
        <v>488</v>
      </c>
      <c r="X241" s="517">
        <f>SUM(X237:X240)</f>
        <v>10.224500000000001</v>
      </c>
    </row>
    <row r="242" spans="2:24" ht="20.100000000000001" customHeight="1" thickBot="1" x14ac:dyDescent="0.3">
      <c r="B242" s="518"/>
      <c r="C242" s="518"/>
      <c r="D242" s="457"/>
      <c r="E242" s="457"/>
      <c r="F242" s="518"/>
      <c r="G242" s="518"/>
      <c r="H242" s="518"/>
      <c r="I242" s="519"/>
      <c r="J242" s="519"/>
      <c r="K242" s="457" t="s">
        <v>489</v>
      </c>
      <c r="L242" s="559">
        <f>TRUNC(L241+L234+L228,2)</f>
        <v>405.1</v>
      </c>
      <c r="M242" s="521"/>
      <c r="N242" s="518"/>
      <c r="O242" s="518"/>
      <c r="P242" s="457"/>
      <c r="Q242" s="457"/>
      <c r="R242" s="518"/>
      <c r="S242" s="518"/>
      <c r="T242" s="518"/>
      <c r="U242" s="518"/>
      <c r="V242" s="518"/>
      <c r="W242" s="457" t="s">
        <v>489</v>
      </c>
      <c r="X242" s="560">
        <f>TRUNC(X241+X234+X228,2)</f>
        <v>406.05</v>
      </c>
    </row>
    <row r="243" spans="2:24" ht="20.100000000000001" customHeight="1" thickTop="1" thickBot="1" x14ac:dyDescent="0.3">
      <c r="B243" s="434" t="s">
        <v>519</v>
      </c>
      <c r="N243" s="434" t="s">
        <v>519</v>
      </c>
    </row>
    <row r="244" spans="2:24" ht="20.100000000000001" customHeight="1" x14ac:dyDescent="0.25">
      <c r="B244" s="434"/>
      <c r="I244" s="867" t="s">
        <v>45</v>
      </c>
      <c r="J244" s="867"/>
      <c r="K244" s="867"/>
      <c r="L244" s="868"/>
      <c r="M244" s="459"/>
      <c r="N244" s="434"/>
      <c r="U244" s="869" t="s">
        <v>44</v>
      </c>
      <c r="V244" s="867"/>
      <c r="W244" s="867"/>
      <c r="X244" s="867"/>
    </row>
    <row r="245" spans="2:24" ht="20.100000000000001" customHeight="1" thickBot="1" x14ac:dyDescent="0.5">
      <c r="B245" s="378" t="s">
        <v>445</v>
      </c>
      <c r="C245" s="460"/>
      <c r="D245" s="460"/>
      <c r="E245" s="460"/>
      <c r="F245" s="460"/>
      <c r="G245" s="460"/>
      <c r="H245" s="460"/>
      <c r="I245" s="461"/>
      <c r="J245" s="461"/>
      <c r="K245" s="460"/>
      <c r="L245" s="380" t="s">
        <v>446</v>
      </c>
      <c r="M245" s="462"/>
      <c r="N245" s="378" t="s">
        <v>445</v>
      </c>
      <c r="O245" s="460"/>
      <c r="P245" s="460"/>
      <c r="Q245" s="460"/>
      <c r="R245" s="460"/>
      <c r="S245" s="460"/>
      <c r="T245" s="460"/>
      <c r="U245" s="460"/>
      <c r="V245" s="460"/>
      <c r="W245" s="460"/>
      <c r="X245" s="380" t="s">
        <v>446</v>
      </c>
    </row>
    <row r="246" spans="2:24" ht="20.100000000000001" customHeight="1" thickTop="1" x14ac:dyDescent="0.25">
      <c r="B246" s="384" t="s">
        <v>447</v>
      </c>
      <c r="C246" s="384"/>
      <c r="D246" s="384"/>
      <c r="E246" s="384"/>
      <c r="F246" s="384"/>
      <c r="G246" s="384"/>
      <c r="H246" s="384"/>
      <c r="I246" s="463"/>
      <c r="J246" s="463"/>
      <c r="K246" s="384"/>
      <c r="L246" s="464"/>
      <c r="M246" s="465"/>
      <c r="N246" s="384" t="s">
        <v>447</v>
      </c>
      <c r="O246" s="384"/>
      <c r="P246" s="384"/>
      <c r="Q246" s="384"/>
      <c r="R246" s="384"/>
      <c r="S246" s="384"/>
      <c r="T246" s="384"/>
      <c r="U246" s="384"/>
      <c r="V246" s="384"/>
      <c r="W246" s="384"/>
      <c r="X246" s="384"/>
    </row>
    <row r="247" spans="2:24" ht="20.100000000000001" customHeight="1" x14ac:dyDescent="0.25">
      <c r="B247" s="388" t="s">
        <v>448</v>
      </c>
      <c r="C247" s="388"/>
      <c r="D247" s="388"/>
      <c r="E247" s="386">
        <v>44470</v>
      </c>
      <c r="F247" s="388"/>
      <c r="G247" s="388"/>
      <c r="H247" s="388"/>
      <c r="I247" s="466"/>
      <c r="J247" s="466"/>
      <c r="K247" s="389" t="s">
        <v>449</v>
      </c>
      <c r="L247" s="563">
        <v>24.9</v>
      </c>
      <c r="M247" s="564"/>
      <c r="N247" s="388" t="s">
        <v>448</v>
      </c>
      <c r="O247" s="388"/>
      <c r="P247" s="388"/>
      <c r="Q247" s="386">
        <v>44470</v>
      </c>
      <c r="R247" s="388"/>
      <c r="S247" s="388"/>
      <c r="T247" s="388"/>
      <c r="U247" s="388"/>
      <c r="V247" s="388"/>
      <c r="W247" s="389" t="s">
        <v>449</v>
      </c>
      <c r="X247" s="563">
        <v>24.9</v>
      </c>
    </row>
    <row r="248" spans="2:24" ht="20.100000000000001" customHeight="1" thickBot="1" x14ac:dyDescent="0.3">
      <c r="B248" s="390">
        <v>1106282</v>
      </c>
      <c r="C248" s="871" t="s">
        <v>385</v>
      </c>
      <c r="D248" s="871"/>
      <c r="E248" s="871"/>
      <c r="F248" s="871"/>
      <c r="G248" s="871"/>
      <c r="H248" s="871"/>
      <c r="I248" s="469"/>
      <c r="J248" s="469"/>
      <c r="K248" s="645"/>
      <c r="L248" s="470" t="s">
        <v>450</v>
      </c>
      <c r="M248" s="471"/>
      <c r="N248" s="390">
        <v>1106282</v>
      </c>
      <c r="O248" s="871" t="s">
        <v>385</v>
      </c>
      <c r="P248" s="871"/>
      <c r="Q248" s="871"/>
      <c r="R248" s="871"/>
      <c r="S248" s="871"/>
      <c r="T248" s="871"/>
      <c r="U248" s="645"/>
      <c r="V248" s="645"/>
      <c r="W248" s="645"/>
      <c r="X248" s="391" t="s">
        <v>450</v>
      </c>
    </row>
    <row r="249" spans="2:24" ht="20.100000000000001" customHeight="1" thickBot="1" x14ac:dyDescent="0.3">
      <c r="B249" s="392" t="s">
        <v>451</v>
      </c>
      <c r="C249" s="392"/>
      <c r="D249" s="392" t="s">
        <v>85</v>
      </c>
      <c r="E249" s="861" t="s">
        <v>452</v>
      </c>
      <c r="F249" s="861"/>
      <c r="G249" s="643"/>
      <c r="H249" s="643"/>
      <c r="I249" s="861" t="s">
        <v>453</v>
      </c>
      <c r="J249" s="861"/>
      <c r="K249" s="861"/>
      <c r="L249" s="472" t="s">
        <v>454</v>
      </c>
      <c r="M249" s="473"/>
      <c r="N249" s="392" t="s">
        <v>451</v>
      </c>
      <c r="O249" s="392"/>
      <c r="P249" s="392" t="s">
        <v>85</v>
      </c>
      <c r="Q249" s="861" t="s">
        <v>452</v>
      </c>
      <c r="R249" s="861"/>
      <c r="S249" s="643"/>
      <c r="T249" s="643"/>
      <c r="U249" s="870" t="s">
        <v>453</v>
      </c>
      <c r="V249" s="861"/>
      <c r="W249" s="861"/>
      <c r="X249" s="394" t="s">
        <v>454</v>
      </c>
    </row>
    <row r="250" spans="2:24" ht="20.100000000000001" customHeight="1" thickBot="1" x14ac:dyDescent="0.3">
      <c r="B250" s="395"/>
      <c r="C250" s="395"/>
      <c r="D250" s="395"/>
      <c r="E250" s="644" t="s">
        <v>455</v>
      </c>
      <c r="F250" s="644" t="s">
        <v>456</v>
      </c>
      <c r="G250" s="644"/>
      <c r="H250" s="644"/>
      <c r="I250" s="644" t="s">
        <v>457</v>
      </c>
      <c r="J250" s="644"/>
      <c r="K250" s="644" t="s">
        <v>458</v>
      </c>
      <c r="L250" s="474" t="s">
        <v>459</v>
      </c>
      <c r="M250" s="473"/>
      <c r="N250" s="395"/>
      <c r="O250" s="395"/>
      <c r="P250" s="395"/>
      <c r="Q250" s="644" t="s">
        <v>455</v>
      </c>
      <c r="R250" s="644" t="s">
        <v>456</v>
      </c>
      <c r="S250" s="644"/>
      <c r="T250" s="644"/>
      <c r="U250" s="644" t="s">
        <v>457</v>
      </c>
      <c r="V250" s="644"/>
      <c r="W250" s="644" t="s">
        <v>458</v>
      </c>
      <c r="X250" s="644" t="s">
        <v>459</v>
      </c>
    </row>
    <row r="251" spans="2:24" ht="20.100000000000001" customHeight="1" x14ac:dyDescent="0.25">
      <c r="B251" s="446" t="s">
        <v>539</v>
      </c>
      <c r="C251" s="475" t="s">
        <v>540</v>
      </c>
      <c r="D251" s="476">
        <v>1</v>
      </c>
      <c r="E251" s="477">
        <v>0.3</v>
      </c>
      <c r="F251" s="477">
        <v>0.7</v>
      </c>
      <c r="G251" s="477"/>
      <c r="H251" s="477"/>
      <c r="I251" s="401">
        <v>146.03540000000001</v>
      </c>
      <c r="J251" s="402"/>
      <c r="K251" s="401">
        <v>68.160300000000007</v>
      </c>
      <c r="L251" s="478">
        <f>ROUND(D251*(E251*I251+F251*K251),4)</f>
        <v>91.522800000000004</v>
      </c>
      <c r="M251" s="487"/>
      <c r="N251" s="446" t="s">
        <v>539</v>
      </c>
      <c r="O251" s="475" t="s">
        <v>540</v>
      </c>
      <c r="P251" s="476">
        <v>1</v>
      </c>
      <c r="Q251" s="477">
        <v>0.3</v>
      </c>
      <c r="R251" s="477">
        <v>0.7</v>
      </c>
      <c r="S251" s="477"/>
      <c r="T251" s="477"/>
      <c r="U251" s="404">
        <v>148.8888</v>
      </c>
      <c r="V251" s="405"/>
      <c r="W251" s="404">
        <v>71.0137</v>
      </c>
      <c r="X251" s="406">
        <f>ROUND(D251*(E251*U251+F251*W251),4)</f>
        <v>94.376199999999997</v>
      </c>
    </row>
    <row r="252" spans="2:24" ht="20.100000000000001" customHeight="1" x14ac:dyDescent="0.25">
      <c r="B252" s="446" t="s">
        <v>541</v>
      </c>
      <c r="C252" s="475" t="s">
        <v>542</v>
      </c>
      <c r="D252" s="476">
        <v>1</v>
      </c>
      <c r="E252" s="477">
        <v>1</v>
      </c>
      <c r="F252" s="477">
        <v>0</v>
      </c>
      <c r="G252" s="477"/>
      <c r="H252" s="477"/>
      <c r="I252" s="401">
        <v>57.028399999999998</v>
      </c>
      <c r="J252" s="402"/>
      <c r="K252" s="401">
        <v>46.484200000000001</v>
      </c>
      <c r="L252" s="478">
        <f t="shared" ref="L252:L253" si="25">ROUND(D252*(E252*I252+F252*K252),4)</f>
        <v>57.028399999999998</v>
      </c>
      <c r="M252" s="487"/>
      <c r="N252" s="446" t="s">
        <v>541</v>
      </c>
      <c r="O252" s="475" t="s">
        <v>542</v>
      </c>
      <c r="P252" s="476">
        <v>1</v>
      </c>
      <c r="Q252" s="477">
        <v>1</v>
      </c>
      <c r="R252" s="477">
        <v>0</v>
      </c>
      <c r="S252" s="477"/>
      <c r="T252" s="477"/>
      <c r="U252" s="404">
        <v>61.093299999999999</v>
      </c>
      <c r="V252" s="405"/>
      <c r="W252" s="404">
        <v>50.549100000000003</v>
      </c>
      <c r="X252" s="406">
        <f t="shared" ref="X252:X253" si="26">ROUND(D252*(E252*U252+F252*W252),4)</f>
        <v>61.093299999999999</v>
      </c>
    </row>
    <row r="253" spans="2:24" ht="20.100000000000001" customHeight="1" x14ac:dyDescent="0.25">
      <c r="B253" s="446" t="s">
        <v>460</v>
      </c>
      <c r="C253" s="475" t="s">
        <v>461</v>
      </c>
      <c r="D253" s="476">
        <v>1</v>
      </c>
      <c r="E253" s="477">
        <v>1</v>
      </c>
      <c r="F253" s="477">
        <v>0</v>
      </c>
      <c r="G253" s="477"/>
      <c r="H253" s="477"/>
      <c r="I253" s="401">
        <v>32.795200000000001</v>
      </c>
      <c r="J253" s="402"/>
      <c r="K253" s="401">
        <v>3.9761000000000002</v>
      </c>
      <c r="L253" s="478">
        <f t="shared" si="25"/>
        <v>32.795200000000001</v>
      </c>
      <c r="M253" s="487"/>
      <c r="N253" s="446" t="s">
        <v>460</v>
      </c>
      <c r="O253" s="475" t="s">
        <v>461</v>
      </c>
      <c r="P253" s="476">
        <v>1</v>
      </c>
      <c r="Q253" s="477">
        <v>1</v>
      </c>
      <c r="R253" s="477">
        <v>0</v>
      </c>
      <c r="S253" s="477"/>
      <c r="T253" s="477"/>
      <c r="U253" s="404">
        <v>32.795200000000001</v>
      </c>
      <c r="V253" s="405"/>
      <c r="W253" s="404">
        <v>3.9761000000000002</v>
      </c>
      <c r="X253" s="406">
        <f t="shared" si="26"/>
        <v>32.795200000000001</v>
      </c>
    </row>
    <row r="254" spans="2:24" ht="20.100000000000001" customHeight="1" thickBot="1" x14ac:dyDescent="0.3">
      <c r="B254" s="410"/>
      <c r="C254" s="410"/>
      <c r="D254" s="410"/>
      <c r="E254" s="410"/>
      <c r="F254" s="410"/>
      <c r="G254" s="410"/>
      <c r="H254" s="410"/>
      <c r="I254" s="480"/>
      <c r="J254" s="480"/>
      <c r="K254" s="411" t="s">
        <v>462</v>
      </c>
      <c r="L254" s="481">
        <f>SUM(L251:L253)</f>
        <v>181.34639999999999</v>
      </c>
      <c r="M254" s="492"/>
      <c r="N254" s="410"/>
      <c r="O254" s="410"/>
      <c r="P254" s="410"/>
      <c r="Q254" s="410"/>
      <c r="R254" s="410"/>
      <c r="S254" s="410"/>
      <c r="T254" s="410"/>
      <c r="U254" s="410"/>
      <c r="V254" s="410"/>
      <c r="W254" s="411" t="s">
        <v>462</v>
      </c>
      <c r="X254" s="412">
        <f>SUM(X251:X253)</f>
        <v>188.26469999999998</v>
      </c>
    </row>
    <row r="255" spans="2:24" ht="20.100000000000001" customHeight="1" thickBot="1" x14ac:dyDescent="0.3">
      <c r="B255" s="415" t="s">
        <v>463</v>
      </c>
      <c r="C255" s="415"/>
      <c r="D255" s="643" t="s">
        <v>85</v>
      </c>
      <c r="E255" s="643" t="s">
        <v>84</v>
      </c>
      <c r="F255" s="415"/>
      <c r="G255" s="415"/>
      <c r="H255" s="415"/>
      <c r="I255" s="643" t="s">
        <v>453</v>
      </c>
      <c r="J255" s="643"/>
      <c r="K255" s="415"/>
      <c r="L255" s="414" t="s">
        <v>464</v>
      </c>
      <c r="M255" s="483"/>
      <c r="N255" s="415" t="s">
        <v>463</v>
      </c>
      <c r="O255" s="415"/>
      <c r="P255" s="643" t="s">
        <v>85</v>
      </c>
      <c r="Q255" s="643" t="s">
        <v>84</v>
      </c>
      <c r="R255" s="415"/>
      <c r="S255" s="415"/>
      <c r="T255" s="415"/>
      <c r="U255" s="414" t="s">
        <v>453</v>
      </c>
      <c r="V255" s="414"/>
      <c r="W255" s="415"/>
      <c r="X255" s="414" t="s">
        <v>464</v>
      </c>
    </row>
    <row r="256" spans="2:24" ht="20.100000000000001" customHeight="1" x14ac:dyDescent="0.25">
      <c r="B256" s="446" t="s">
        <v>364</v>
      </c>
      <c r="C256" s="475" t="s">
        <v>330</v>
      </c>
      <c r="D256" s="476">
        <v>2</v>
      </c>
      <c r="E256" s="446" t="s">
        <v>465</v>
      </c>
      <c r="F256" s="435"/>
      <c r="G256" s="435"/>
      <c r="H256" s="435"/>
      <c r="I256" s="485">
        <v>15.5442</v>
      </c>
      <c r="J256" s="486"/>
      <c r="L256" s="478">
        <f>ROUND(D256*I256,4)</f>
        <v>31.0884</v>
      </c>
      <c r="M256" s="487"/>
      <c r="N256" s="446" t="s">
        <v>364</v>
      </c>
      <c r="O256" s="475" t="s">
        <v>330</v>
      </c>
      <c r="P256" s="476">
        <v>2</v>
      </c>
      <c r="Q256" s="446" t="s">
        <v>465</v>
      </c>
      <c r="R256" s="435"/>
      <c r="S256" s="435"/>
      <c r="T256" s="435"/>
      <c r="U256" s="404">
        <v>17.14</v>
      </c>
      <c r="V256" s="405"/>
      <c r="X256" s="406">
        <f>ROUND(D256*U256,4)</f>
        <v>34.28</v>
      </c>
    </row>
    <row r="257" spans="2:24" ht="20.100000000000001" customHeight="1" x14ac:dyDescent="0.25">
      <c r="K257" s="424" t="s">
        <v>466</v>
      </c>
      <c r="L257" s="490">
        <f>L256</f>
        <v>31.0884</v>
      </c>
      <c r="M257" s="491"/>
      <c r="W257" s="424" t="s">
        <v>466</v>
      </c>
      <c r="X257" s="425">
        <f>X256</f>
        <v>34.28</v>
      </c>
    </row>
    <row r="258" spans="2:24" ht="20.100000000000001" customHeight="1" thickBot="1" x14ac:dyDescent="0.3">
      <c r="B258" s="410"/>
      <c r="C258" s="410"/>
      <c r="D258" s="410"/>
      <c r="E258" s="410"/>
      <c r="F258" s="410"/>
      <c r="G258" s="410"/>
      <c r="H258" s="410"/>
      <c r="I258" s="480"/>
      <c r="J258" s="480"/>
      <c r="K258" s="411" t="s">
        <v>467</v>
      </c>
      <c r="L258" s="481">
        <f>ROUND(L257+L254,4)</f>
        <v>212.4348</v>
      </c>
      <c r="M258" s="492"/>
      <c r="N258" s="410"/>
      <c r="O258" s="410"/>
      <c r="P258" s="410"/>
      <c r="Q258" s="410"/>
      <c r="R258" s="410"/>
      <c r="S258" s="410"/>
      <c r="T258" s="410"/>
      <c r="U258" s="410"/>
      <c r="V258" s="410"/>
      <c r="W258" s="411" t="s">
        <v>467</v>
      </c>
      <c r="X258" s="412">
        <f>TRUNC(X257+X254,2)</f>
        <v>222.54</v>
      </c>
    </row>
    <row r="259" spans="2:24" ht="20.100000000000001" customHeight="1" x14ac:dyDescent="0.25">
      <c r="E259" s="493"/>
      <c r="F259" s="493"/>
      <c r="G259" s="493"/>
      <c r="H259" s="493"/>
      <c r="I259" s="494"/>
      <c r="J259" s="494"/>
      <c r="K259" s="430" t="s">
        <v>468</v>
      </c>
      <c r="L259" s="495">
        <f>ROUND(L258/L247,4)</f>
        <v>8.5314999999999994</v>
      </c>
      <c r="M259" s="492"/>
      <c r="Q259" s="493"/>
      <c r="R259" s="493"/>
      <c r="S259" s="493"/>
      <c r="T259" s="493"/>
      <c r="U259" s="493"/>
      <c r="V259" s="493"/>
      <c r="W259" s="430" t="s">
        <v>468</v>
      </c>
      <c r="X259" s="431">
        <f>ROUND(X258/X247,4)</f>
        <v>8.9373000000000005</v>
      </c>
    </row>
    <row r="260" spans="2:24" ht="20.100000000000001" customHeight="1" x14ac:dyDescent="0.25">
      <c r="D260" s="434"/>
      <c r="E260" s="434"/>
      <c r="F260" s="434"/>
      <c r="G260" s="434"/>
      <c r="H260" s="434"/>
      <c r="K260" s="424" t="s">
        <v>469</v>
      </c>
      <c r="L260" s="405" t="s">
        <v>470</v>
      </c>
      <c r="M260" s="487"/>
      <c r="P260" s="434"/>
      <c r="Q260" s="434"/>
      <c r="R260" s="434"/>
      <c r="S260" s="434"/>
      <c r="T260" s="434"/>
      <c r="U260" s="434"/>
      <c r="V260" s="434"/>
      <c r="W260" s="424" t="s">
        <v>469</v>
      </c>
      <c r="X260" s="435" t="s">
        <v>470</v>
      </c>
    </row>
    <row r="261" spans="2:24" ht="20.100000000000001" customHeight="1" thickBot="1" x14ac:dyDescent="0.3">
      <c r="B261" s="410"/>
      <c r="C261" s="410"/>
      <c r="D261" s="437"/>
      <c r="E261" s="437"/>
      <c r="F261" s="437"/>
      <c r="G261" s="437"/>
      <c r="H261" s="437"/>
      <c r="I261" s="480"/>
      <c r="J261" s="480"/>
      <c r="K261" s="411" t="s">
        <v>471</v>
      </c>
      <c r="L261" s="496" t="s">
        <v>470</v>
      </c>
      <c r="M261" s="497"/>
      <c r="N261" s="410"/>
      <c r="O261" s="410"/>
      <c r="P261" s="437"/>
      <c r="Q261" s="437"/>
      <c r="R261" s="437"/>
      <c r="S261" s="437"/>
      <c r="T261" s="437"/>
      <c r="U261" s="437"/>
      <c r="V261" s="437"/>
      <c r="W261" s="411" t="s">
        <v>471</v>
      </c>
      <c r="X261" s="437" t="s">
        <v>470</v>
      </c>
    </row>
    <row r="262" spans="2:24" ht="20.100000000000001" customHeight="1" thickBot="1" x14ac:dyDescent="0.3">
      <c r="B262" s="415" t="s">
        <v>472</v>
      </c>
      <c r="C262" s="415"/>
      <c r="D262" s="643" t="s">
        <v>85</v>
      </c>
      <c r="E262" s="643" t="s">
        <v>84</v>
      </c>
      <c r="F262" s="415"/>
      <c r="G262" s="415"/>
      <c r="H262" s="415"/>
      <c r="I262" s="643" t="s">
        <v>473</v>
      </c>
      <c r="J262" s="643"/>
      <c r="K262" s="415"/>
      <c r="L262" s="414" t="s">
        <v>474</v>
      </c>
      <c r="M262" s="483"/>
      <c r="N262" s="415" t="s">
        <v>472</v>
      </c>
      <c r="O262" s="415"/>
      <c r="P262" s="643" t="s">
        <v>85</v>
      </c>
      <c r="Q262" s="643" t="s">
        <v>84</v>
      </c>
      <c r="R262" s="415"/>
      <c r="S262" s="415"/>
      <c r="T262" s="415"/>
      <c r="U262" s="415" t="s">
        <v>473</v>
      </c>
      <c r="V262" s="415"/>
      <c r="W262" s="415"/>
      <c r="X262" s="414" t="s">
        <v>474</v>
      </c>
    </row>
    <row r="263" spans="2:24" ht="20.100000000000001" customHeight="1" x14ac:dyDescent="0.25">
      <c r="B263" s="446" t="s">
        <v>532</v>
      </c>
      <c r="C263" s="475" t="s">
        <v>533</v>
      </c>
      <c r="D263" s="476">
        <v>1.9035299999999999</v>
      </c>
      <c r="E263" s="446" t="s">
        <v>475</v>
      </c>
      <c r="F263" s="446"/>
      <c r="G263" s="446"/>
      <c r="H263" s="446"/>
      <c r="I263" s="401">
        <v>5.5087000000000002</v>
      </c>
      <c r="J263" s="402"/>
      <c r="L263" s="445">
        <f>ROUND(D263*I263,4)</f>
        <v>10.486000000000001</v>
      </c>
      <c r="M263" s="498"/>
      <c r="N263" s="446" t="s">
        <v>532</v>
      </c>
      <c r="O263" s="475" t="s">
        <v>533</v>
      </c>
      <c r="P263" s="476">
        <v>1.9035299999999999</v>
      </c>
      <c r="Q263" s="446" t="s">
        <v>475</v>
      </c>
      <c r="R263" s="446"/>
      <c r="S263" s="446"/>
      <c r="T263" s="446"/>
      <c r="U263" s="404">
        <v>5.5087000000000002</v>
      </c>
      <c r="V263" s="405"/>
      <c r="X263" s="440">
        <f>ROUND(D263*U263,4)</f>
        <v>10.486000000000001</v>
      </c>
    </row>
    <row r="264" spans="2:24" ht="20.100000000000001" customHeight="1" x14ac:dyDescent="0.25">
      <c r="B264" s="446" t="s">
        <v>502</v>
      </c>
      <c r="C264" s="475" t="s">
        <v>503</v>
      </c>
      <c r="D264" s="476">
        <v>0.51948000000000005</v>
      </c>
      <c r="E264" s="446" t="s">
        <v>479</v>
      </c>
      <c r="F264" s="446"/>
      <c r="G264" s="446"/>
      <c r="H264" s="446"/>
      <c r="I264" s="401">
        <v>67.674324159365995</v>
      </c>
      <c r="J264" s="402"/>
      <c r="L264" s="445">
        <f t="shared" ref="L264:L266" si="27">ROUND(D264*I264,4)</f>
        <v>35.155500000000004</v>
      </c>
      <c r="M264" s="498"/>
      <c r="N264" s="446" t="s">
        <v>502</v>
      </c>
      <c r="O264" s="475" t="s">
        <v>503</v>
      </c>
      <c r="P264" s="476">
        <v>0.51948000000000005</v>
      </c>
      <c r="Q264" s="446" t="s">
        <v>479</v>
      </c>
      <c r="R264" s="446"/>
      <c r="S264" s="446"/>
      <c r="T264" s="446"/>
      <c r="U264" s="404">
        <v>67.674324159365995</v>
      </c>
      <c r="V264" s="405"/>
      <c r="X264" s="440">
        <f t="shared" ref="X264:X266" si="28">ROUND(D264*U264,4)</f>
        <v>35.155500000000004</v>
      </c>
    </row>
    <row r="265" spans="2:24" ht="20.100000000000001" customHeight="1" x14ac:dyDescent="0.25">
      <c r="B265" s="446" t="s">
        <v>534</v>
      </c>
      <c r="C265" s="475" t="s">
        <v>440</v>
      </c>
      <c r="D265" s="476">
        <v>0.68813000000000002</v>
      </c>
      <c r="E265" s="446" t="s">
        <v>479</v>
      </c>
      <c r="F265" s="446"/>
      <c r="G265" s="446"/>
      <c r="H265" s="446"/>
      <c r="I265" s="401">
        <v>65.257384010817205</v>
      </c>
      <c r="J265" s="402"/>
      <c r="L265" s="445">
        <f t="shared" si="27"/>
        <v>44.9056</v>
      </c>
      <c r="M265" s="498"/>
      <c r="N265" s="446" t="s">
        <v>534</v>
      </c>
      <c r="O265" s="475" t="s">
        <v>440</v>
      </c>
      <c r="P265" s="476">
        <v>0.68813000000000002</v>
      </c>
      <c r="Q265" s="446" t="s">
        <v>479</v>
      </c>
      <c r="R265" s="446"/>
      <c r="S265" s="446"/>
      <c r="T265" s="446"/>
      <c r="U265" s="404">
        <v>65.257384010817205</v>
      </c>
      <c r="V265" s="405"/>
      <c r="X265" s="440">
        <f t="shared" si="28"/>
        <v>44.9056</v>
      </c>
    </row>
    <row r="266" spans="2:24" ht="20.100000000000001" customHeight="1" x14ac:dyDescent="0.25">
      <c r="B266" s="446" t="s">
        <v>504</v>
      </c>
      <c r="C266" s="475" t="s">
        <v>505</v>
      </c>
      <c r="D266" s="476">
        <v>475.88225999999997</v>
      </c>
      <c r="E266" s="446" t="s">
        <v>475</v>
      </c>
      <c r="F266" s="446"/>
      <c r="G266" s="446"/>
      <c r="H266" s="446"/>
      <c r="I266" s="401">
        <v>0.73899999999999999</v>
      </c>
      <c r="J266" s="402"/>
      <c r="L266" s="445">
        <f t="shared" si="27"/>
        <v>351.67700000000002</v>
      </c>
      <c r="M266" s="498"/>
      <c r="N266" s="446" t="s">
        <v>504</v>
      </c>
      <c r="O266" s="475" t="s">
        <v>505</v>
      </c>
      <c r="P266" s="476">
        <v>475.88225999999997</v>
      </c>
      <c r="Q266" s="446" t="s">
        <v>475</v>
      </c>
      <c r="R266" s="446"/>
      <c r="S266" s="446"/>
      <c r="T266" s="446"/>
      <c r="U266" s="404">
        <v>0.73899999999999999</v>
      </c>
      <c r="V266" s="405"/>
      <c r="X266" s="440">
        <f t="shared" si="28"/>
        <v>351.67700000000002</v>
      </c>
    </row>
    <row r="267" spans="2:24" ht="20.100000000000001" customHeight="1" thickBot="1" x14ac:dyDescent="0.3">
      <c r="B267" s="410"/>
      <c r="C267" s="410"/>
      <c r="D267" s="395" t="s">
        <v>476</v>
      </c>
      <c r="E267" s="410"/>
      <c r="F267" s="410"/>
      <c r="G267" s="410"/>
      <c r="H267" s="410"/>
      <c r="I267" s="480"/>
      <c r="J267" s="480"/>
      <c r="K267" s="410"/>
      <c r="L267" s="499">
        <f>SUM(L263:L266)</f>
        <v>442.22410000000002</v>
      </c>
      <c r="M267" s="491"/>
      <c r="N267" s="410"/>
      <c r="O267" s="410"/>
      <c r="P267" s="395" t="s">
        <v>476</v>
      </c>
      <c r="Q267" s="410"/>
      <c r="R267" s="410"/>
      <c r="S267" s="410"/>
      <c r="T267" s="410"/>
      <c r="U267" s="410"/>
      <c r="V267" s="410"/>
      <c r="W267" s="410"/>
      <c r="X267" s="443">
        <f>SUM(X263:X266)</f>
        <v>442.22410000000002</v>
      </c>
    </row>
    <row r="268" spans="2:24" ht="20.100000000000001" customHeight="1" thickBot="1" x14ac:dyDescent="0.3">
      <c r="B268" s="415" t="s">
        <v>477</v>
      </c>
      <c r="C268" s="415"/>
      <c r="D268" s="643" t="s">
        <v>85</v>
      </c>
      <c r="E268" s="643" t="s">
        <v>84</v>
      </c>
      <c r="F268" s="415" t="s">
        <v>474</v>
      </c>
      <c r="G268" s="415"/>
      <c r="H268" s="415"/>
      <c r="I268" s="643"/>
      <c r="J268" s="643"/>
      <c r="K268" s="415"/>
      <c r="L268" s="414" t="s">
        <v>474</v>
      </c>
      <c r="M268" s="483"/>
      <c r="N268" s="415" t="s">
        <v>477</v>
      </c>
      <c r="O268" s="415"/>
      <c r="P268" s="643" t="s">
        <v>85</v>
      </c>
      <c r="Q268" s="643" t="s">
        <v>84</v>
      </c>
      <c r="R268" s="415" t="s">
        <v>474</v>
      </c>
      <c r="S268" s="415"/>
      <c r="T268" s="415"/>
      <c r="U268" s="415"/>
      <c r="V268" s="415"/>
      <c r="W268" s="415"/>
      <c r="X268" s="414" t="s">
        <v>474</v>
      </c>
    </row>
    <row r="269" spans="2:24" ht="20.100000000000001" customHeight="1" thickBot="1" x14ac:dyDescent="0.3">
      <c r="B269" s="484"/>
      <c r="C269" s="484"/>
      <c r="D269" s="415" t="s">
        <v>480</v>
      </c>
      <c r="E269" s="484"/>
      <c r="F269" s="484"/>
      <c r="G269" s="484"/>
      <c r="H269" s="484"/>
      <c r="I269" s="500"/>
      <c r="J269" s="500"/>
      <c r="K269" s="484"/>
      <c r="L269" s="501"/>
      <c r="M269" s="497"/>
      <c r="N269" s="484"/>
      <c r="O269" s="484"/>
      <c r="P269" s="415" t="s">
        <v>480</v>
      </c>
      <c r="Q269" s="484"/>
      <c r="R269" s="484"/>
      <c r="S269" s="484"/>
      <c r="T269" s="484"/>
      <c r="U269" s="484"/>
      <c r="V269" s="484"/>
      <c r="W269" s="484"/>
      <c r="X269" s="502"/>
    </row>
    <row r="270" spans="2:24" ht="20.100000000000001" customHeight="1" thickBot="1" x14ac:dyDescent="0.3">
      <c r="B270" s="415"/>
      <c r="C270" s="415"/>
      <c r="D270" s="414"/>
      <c r="E270" s="414"/>
      <c r="F270" s="414"/>
      <c r="G270" s="414"/>
      <c r="H270" s="414"/>
      <c r="I270" s="643"/>
      <c r="J270" s="643"/>
      <c r="K270" s="414" t="s">
        <v>481</v>
      </c>
      <c r="L270" s="503">
        <f>TRUNC(L267+L259,2)</f>
        <v>450.75</v>
      </c>
      <c r="M270" s="492"/>
      <c r="N270" s="415"/>
      <c r="O270" s="415"/>
      <c r="P270" s="414"/>
      <c r="Q270" s="414"/>
      <c r="R270" s="414"/>
      <c r="S270" s="414"/>
      <c r="T270" s="414"/>
      <c r="U270" s="414"/>
      <c r="V270" s="414"/>
      <c r="W270" s="414" t="s">
        <v>481</v>
      </c>
      <c r="X270" s="504">
        <f>TRUNC(X267+X259,2)</f>
        <v>451.16</v>
      </c>
    </row>
    <row r="271" spans="2:24" ht="20.100000000000001" customHeight="1" thickBot="1" x14ac:dyDescent="0.3">
      <c r="B271" s="415" t="s">
        <v>482</v>
      </c>
      <c r="C271" s="415"/>
      <c r="D271" s="643" t="s">
        <v>289</v>
      </c>
      <c r="E271" s="643" t="s">
        <v>85</v>
      </c>
      <c r="F271" s="643" t="s">
        <v>84</v>
      </c>
      <c r="G271" s="643"/>
      <c r="H271" s="643"/>
      <c r="I271" s="643" t="s">
        <v>474</v>
      </c>
      <c r="J271" s="643"/>
      <c r="K271" s="415"/>
      <c r="L271" s="505"/>
      <c r="M271" s="483"/>
      <c r="N271" s="415" t="s">
        <v>482</v>
      </c>
      <c r="O271" s="415"/>
      <c r="P271" s="643" t="s">
        <v>289</v>
      </c>
      <c r="Q271" s="643" t="s">
        <v>85</v>
      </c>
      <c r="R271" s="643" t="s">
        <v>84</v>
      </c>
      <c r="S271" s="643"/>
      <c r="T271" s="643"/>
      <c r="U271" s="415" t="s">
        <v>474</v>
      </c>
      <c r="V271" s="415"/>
      <c r="W271" s="415"/>
      <c r="X271" s="414"/>
    </row>
    <row r="272" spans="2:24" ht="28.5" x14ac:dyDescent="0.25">
      <c r="B272" s="446" t="s">
        <v>532</v>
      </c>
      <c r="C272" s="475" t="s">
        <v>536</v>
      </c>
      <c r="D272" s="446">
        <v>5914655</v>
      </c>
      <c r="E272" s="506">
        <v>1.9E-3</v>
      </c>
      <c r="F272" s="446" t="s">
        <v>483</v>
      </c>
      <c r="G272" s="446"/>
      <c r="H272" s="446"/>
      <c r="I272" s="507">
        <v>26.784600000000001</v>
      </c>
      <c r="J272" s="478"/>
      <c r="L272" s="478">
        <f>ROUND(E272*I272,4)</f>
        <v>5.0900000000000001E-2</v>
      </c>
      <c r="M272" s="487"/>
      <c r="N272" s="446" t="s">
        <v>532</v>
      </c>
      <c r="O272" s="475" t="s">
        <v>536</v>
      </c>
      <c r="P272" s="446">
        <v>5914655</v>
      </c>
      <c r="Q272" s="506">
        <v>1.9E-3</v>
      </c>
      <c r="R272" s="446" t="s">
        <v>483</v>
      </c>
      <c r="S272" s="446"/>
      <c r="T272" s="446"/>
      <c r="U272" s="507">
        <v>27.799800000000001</v>
      </c>
      <c r="V272" s="478"/>
      <c r="X272" s="406">
        <f>ROUND(E272*U272,4)</f>
        <v>5.28E-2</v>
      </c>
    </row>
    <row r="273" spans="2:24" ht="20.100000000000001" customHeight="1" x14ac:dyDescent="0.25">
      <c r="B273" s="446" t="s">
        <v>502</v>
      </c>
      <c r="C273" s="475" t="s">
        <v>509</v>
      </c>
      <c r="D273" s="446">
        <v>5914647</v>
      </c>
      <c r="E273" s="506">
        <v>0.77922000000000002</v>
      </c>
      <c r="F273" s="446" t="s">
        <v>483</v>
      </c>
      <c r="G273" s="446"/>
      <c r="H273" s="446"/>
      <c r="I273" s="507">
        <v>1.33</v>
      </c>
      <c r="J273" s="478"/>
      <c r="L273" s="478">
        <f t="shared" ref="L273:L275" si="29">ROUND(E273*I273,4)</f>
        <v>1.0364</v>
      </c>
      <c r="M273" s="487"/>
      <c r="N273" s="446" t="s">
        <v>502</v>
      </c>
      <c r="O273" s="475" t="s">
        <v>509</v>
      </c>
      <c r="P273" s="446">
        <v>5914647</v>
      </c>
      <c r="Q273" s="506">
        <v>0.77922000000000002</v>
      </c>
      <c r="R273" s="446" t="s">
        <v>483</v>
      </c>
      <c r="S273" s="446"/>
      <c r="T273" s="446"/>
      <c r="U273" s="507">
        <v>1.35</v>
      </c>
      <c r="V273" s="478"/>
      <c r="X273" s="406">
        <f t="shared" ref="X273:X275" si="30">ROUND(E273*U273,4)</f>
        <v>1.0519000000000001</v>
      </c>
    </row>
    <row r="274" spans="2:24" ht="20.100000000000001" customHeight="1" x14ac:dyDescent="0.25">
      <c r="B274" s="446" t="s">
        <v>534</v>
      </c>
      <c r="C274" s="475" t="s">
        <v>537</v>
      </c>
      <c r="D274" s="446">
        <v>5914647</v>
      </c>
      <c r="E274" s="506">
        <v>1.0322</v>
      </c>
      <c r="F274" s="446" t="s">
        <v>483</v>
      </c>
      <c r="G274" s="446"/>
      <c r="H274" s="446"/>
      <c r="I274" s="507">
        <v>1.33</v>
      </c>
      <c r="J274" s="478"/>
      <c r="L274" s="478">
        <f t="shared" si="29"/>
        <v>1.3728</v>
      </c>
      <c r="M274" s="487"/>
      <c r="N274" s="446" t="s">
        <v>534</v>
      </c>
      <c r="O274" s="475" t="s">
        <v>537</v>
      </c>
      <c r="P274" s="446">
        <v>5914647</v>
      </c>
      <c r="Q274" s="506">
        <v>1.0322</v>
      </c>
      <c r="R274" s="446" t="s">
        <v>483</v>
      </c>
      <c r="S274" s="446"/>
      <c r="T274" s="446"/>
      <c r="U274" s="507">
        <v>1.35</v>
      </c>
      <c r="V274" s="478"/>
      <c r="X274" s="406">
        <f t="shared" si="30"/>
        <v>1.3935</v>
      </c>
    </row>
    <row r="275" spans="2:24" ht="20.100000000000001" customHeight="1" x14ac:dyDescent="0.25">
      <c r="B275" s="446" t="s">
        <v>504</v>
      </c>
      <c r="C275" s="475" t="s">
        <v>510</v>
      </c>
      <c r="D275" s="446">
        <v>5914655</v>
      </c>
      <c r="E275" s="506">
        <v>0.47588000000000003</v>
      </c>
      <c r="F275" s="446" t="s">
        <v>483</v>
      </c>
      <c r="G275" s="446"/>
      <c r="H275" s="446"/>
      <c r="I275" s="507">
        <v>26.784600000000001</v>
      </c>
      <c r="J275" s="478"/>
      <c r="L275" s="478">
        <f t="shared" si="29"/>
        <v>12.7463</v>
      </c>
      <c r="M275" s="487"/>
      <c r="N275" s="446" t="s">
        <v>504</v>
      </c>
      <c r="O275" s="475" t="s">
        <v>510</v>
      </c>
      <c r="P275" s="446">
        <v>5914655</v>
      </c>
      <c r="Q275" s="506">
        <v>0.47588000000000003</v>
      </c>
      <c r="R275" s="446" t="s">
        <v>483</v>
      </c>
      <c r="S275" s="446"/>
      <c r="T275" s="446"/>
      <c r="U275" s="507">
        <v>27.799800000000001</v>
      </c>
      <c r="V275" s="478"/>
      <c r="X275" s="406">
        <f t="shared" si="30"/>
        <v>13.2294</v>
      </c>
    </row>
    <row r="276" spans="2:24" ht="20.100000000000001" customHeight="1" thickBot="1" x14ac:dyDescent="0.3">
      <c r="B276" s="395"/>
      <c r="C276" s="395"/>
      <c r="D276" s="395" t="s">
        <v>484</v>
      </c>
      <c r="E276" s="395"/>
      <c r="F276" s="395"/>
      <c r="G276" s="395"/>
      <c r="H276" s="395"/>
      <c r="I276" s="644"/>
      <c r="J276" s="644"/>
      <c r="K276" s="395"/>
      <c r="L276" s="481">
        <f>SUM(L272:L275)</f>
        <v>15.206399999999999</v>
      </c>
      <c r="M276" s="492"/>
      <c r="N276" s="395"/>
      <c r="O276" s="395"/>
      <c r="P276" s="395" t="s">
        <v>484</v>
      </c>
      <c r="Q276" s="395"/>
      <c r="R276" s="395"/>
      <c r="S276" s="395"/>
      <c r="T276" s="395"/>
      <c r="U276" s="395"/>
      <c r="V276" s="395"/>
      <c r="W276" s="395"/>
      <c r="X276" s="412">
        <f>SUM(X272:X275)</f>
        <v>15.727599999999999</v>
      </c>
    </row>
    <row r="277" spans="2:24" ht="20.100000000000001" customHeight="1" thickBot="1" x14ac:dyDescent="0.3">
      <c r="B277" s="392" t="s">
        <v>485</v>
      </c>
      <c r="C277" s="392"/>
      <c r="D277" s="392" t="s">
        <v>85</v>
      </c>
      <c r="E277" s="392" t="s">
        <v>84</v>
      </c>
      <c r="F277" s="861" t="s">
        <v>276</v>
      </c>
      <c r="G277" s="861"/>
      <c r="H277" s="864"/>
      <c r="I277" s="861" t="s">
        <v>473</v>
      </c>
      <c r="J277" s="861"/>
      <c r="K277" s="861"/>
      <c r="L277" s="865" t="s">
        <v>474</v>
      </c>
      <c r="M277" s="473"/>
      <c r="N277" s="392" t="s">
        <v>485</v>
      </c>
      <c r="O277" s="392"/>
      <c r="P277" s="392" t="s">
        <v>85</v>
      </c>
      <c r="Q277" s="392" t="s">
        <v>84</v>
      </c>
      <c r="R277" s="861" t="s">
        <v>276</v>
      </c>
      <c r="S277" s="861"/>
      <c r="T277" s="864"/>
      <c r="U277" s="861" t="s">
        <v>473</v>
      </c>
      <c r="V277" s="861"/>
      <c r="W277" s="861"/>
      <c r="X277" s="858" t="s">
        <v>474</v>
      </c>
    </row>
    <row r="278" spans="2:24" ht="20.100000000000001" customHeight="1" thickBot="1" x14ac:dyDescent="0.3">
      <c r="B278" s="395"/>
      <c r="C278" s="395"/>
      <c r="D278" s="395"/>
      <c r="E278" s="395"/>
      <c r="F278" s="644" t="s">
        <v>183</v>
      </c>
      <c r="G278" s="644" t="s">
        <v>182</v>
      </c>
      <c r="H278" s="452" t="s">
        <v>486</v>
      </c>
      <c r="I278" s="644" t="s">
        <v>183</v>
      </c>
      <c r="J278" s="644" t="s">
        <v>182</v>
      </c>
      <c r="K278" s="644" t="s">
        <v>486</v>
      </c>
      <c r="L278" s="866"/>
      <c r="M278" s="473"/>
      <c r="N278" s="395"/>
      <c r="O278" s="395"/>
      <c r="P278" s="395"/>
      <c r="Q278" s="395"/>
      <c r="R278" s="644" t="s">
        <v>183</v>
      </c>
      <c r="S278" s="644" t="s">
        <v>182</v>
      </c>
      <c r="T278" s="452" t="s">
        <v>486</v>
      </c>
      <c r="U278" s="644" t="s">
        <v>183</v>
      </c>
      <c r="V278" s="644" t="s">
        <v>182</v>
      </c>
      <c r="W278" s="644" t="s">
        <v>486</v>
      </c>
      <c r="X278" s="859"/>
    </row>
    <row r="279" spans="2:24" ht="28.5" x14ac:dyDescent="0.25">
      <c r="B279" s="446" t="s">
        <v>532</v>
      </c>
      <c r="C279" s="475" t="s">
        <v>536</v>
      </c>
      <c r="D279" s="476">
        <v>1.9E-3</v>
      </c>
      <c r="E279" s="446" t="s">
        <v>487</v>
      </c>
      <c r="F279" s="446"/>
      <c r="G279" s="446"/>
      <c r="H279" s="555"/>
      <c r="L279" s="512">
        <v>0</v>
      </c>
      <c r="M279" s="543"/>
      <c r="N279" s="446" t="s">
        <v>532</v>
      </c>
      <c r="O279" s="475" t="s">
        <v>536</v>
      </c>
      <c r="P279" s="476">
        <v>1.9E-3</v>
      </c>
      <c r="Q279" s="446" t="s">
        <v>487</v>
      </c>
      <c r="R279" s="446"/>
      <c r="S279" s="446"/>
      <c r="T279" s="555"/>
      <c r="U279" s="446"/>
      <c r="V279" s="446"/>
      <c r="W279" s="446"/>
      <c r="X279" s="512">
        <v>0</v>
      </c>
    </row>
    <row r="280" spans="2:24" ht="20.100000000000001" customHeight="1" x14ac:dyDescent="0.25">
      <c r="B280" s="446" t="s">
        <v>502</v>
      </c>
      <c r="C280" s="475" t="s">
        <v>509</v>
      </c>
      <c r="D280" s="476">
        <v>0.77922000000000002</v>
      </c>
      <c r="E280" s="446" t="s">
        <v>487</v>
      </c>
      <c r="F280" s="485">
        <v>0</v>
      </c>
      <c r="G280" s="485">
        <v>0</v>
      </c>
      <c r="H280" s="554">
        <v>8</v>
      </c>
      <c r="I280" s="511">
        <v>0.94220000000000004</v>
      </c>
      <c r="J280" s="511">
        <v>0.75149999999999995</v>
      </c>
      <c r="K280" s="511">
        <v>0.60440000000000005</v>
      </c>
      <c r="L280" s="512">
        <f>ROUND(D280*((F280*I280)+(G280*J280)+(H280*K280)),4)</f>
        <v>3.7677</v>
      </c>
      <c r="M280" s="513"/>
      <c r="N280" s="446" t="s">
        <v>502</v>
      </c>
      <c r="O280" s="475" t="s">
        <v>509</v>
      </c>
      <c r="P280" s="476">
        <v>0.77922000000000002</v>
      </c>
      <c r="Q280" s="446" t="s">
        <v>487</v>
      </c>
      <c r="R280" s="485">
        <v>0</v>
      </c>
      <c r="S280" s="485">
        <v>0</v>
      </c>
      <c r="T280" s="554">
        <v>8</v>
      </c>
      <c r="U280" s="511">
        <v>0.95220000000000005</v>
      </c>
      <c r="V280" s="511">
        <v>0.75580000000000003</v>
      </c>
      <c r="W280" s="511">
        <v>0.61099999999999999</v>
      </c>
      <c r="X280" s="512">
        <f>ROUND(D280*((F280*U280)+(G280*V280)+(H280*W280)),4)</f>
        <v>3.8088000000000002</v>
      </c>
    </row>
    <row r="281" spans="2:24" ht="20.100000000000001" customHeight="1" x14ac:dyDescent="0.25">
      <c r="B281" s="446" t="s">
        <v>534</v>
      </c>
      <c r="C281" s="475" t="s">
        <v>537</v>
      </c>
      <c r="D281" s="476">
        <v>1.0322</v>
      </c>
      <c r="E281" s="446" t="s">
        <v>487</v>
      </c>
      <c r="F281" s="485">
        <v>0</v>
      </c>
      <c r="G281" s="485">
        <v>0</v>
      </c>
      <c r="H281" s="554">
        <v>8.6999999999999993</v>
      </c>
      <c r="I281" s="511">
        <v>0.94220000000000004</v>
      </c>
      <c r="J281" s="511">
        <v>0.75149999999999995</v>
      </c>
      <c r="K281" s="511">
        <v>0.60440000000000005</v>
      </c>
      <c r="L281" s="512">
        <f t="shared" ref="L281:L282" si="31">ROUND(D281*((F281*I281)+(G281*J281)+(H281*K281)),4)</f>
        <v>5.4276</v>
      </c>
      <c r="M281" s="513"/>
      <c r="N281" s="446" t="s">
        <v>534</v>
      </c>
      <c r="O281" s="475" t="s">
        <v>537</v>
      </c>
      <c r="P281" s="476">
        <v>1.0322</v>
      </c>
      <c r="Q281" s="446" t="s">
        <v>487</v>
      </c>
      <c r="R281" s="485">
        <v>0</v>
      </c>
      <c r="S281" s="485">
        <v>0</v>
      </c>
      <c r="T281" s="554">
        <v>8.6999999999999993</v>
      </c>
      <c r="U281" s="511">
        <v>0.95220000000000005</v>
      </c>
      <c r="V281" s="511">
        <v>0.75580000000000003</v>
      </c>
      <c r="W281" s="511">
        <v>0.61099999999999999</v>
      </c>
      <c r="X281" s="512">
        <f t="shared" ref="X281:X282" si="32">ROUND(D281*((F281*U281)+(G281*V281)+(H281*W281)),4)</f>
        <v>5.4869000000000003</v>
      </c>
    </row>
    <row r="282" spans="2:24" ht="20.100000000000001" customHeight="1" x14ac:dyDescent="0.25">
      <c r="B282" s="446" t="s">
        <v>504</v>
      </c>
      <c r="C282" s="475" t="s">
        <v>510</v>
      </c>
      <c r="D282" s="476">
        <v>0.47588000000000003</v>
      </c>
      <c r="E282" s="446" t="s">
        <v>487</v>
      </c>
      <c r="F282" s="485">
        <v>0</v>
      </c>
      <c r="G282" s="485">
        <v>0</v>
      </c>
      <c r="H282" s="554">
        <v>2.2999999999999998</v>
      </c>
      <c r="I282" s="511">
        <v>0.94220000000000004</v>
      </c>
      <c r="J282" s="511">
        <v>0.75149999999999995</v>
      </c>
      <c r="K282" s="511">
        <v>0.60440000000000005</v>
      </c>
      <c r="L282" s="512">
        <f t="shared" si="31"/>
        <v>0.66149999999999998</v>
      </c>
      <c r="M282" s="513"/>
      <c r="N282" s="446" t="s">
        <v>504</v>
      </c>
      <c r="O282" s="475" t="s">
        <v>510</v>
      </c>
      <c r="P282" s="476">
        <v>0.47588000000000003</v>
      </c>
      <c r="Q282" s="446" t="s">
        <v>487</v>
      </c>
      <c r="R282" s="485">
        <v>0</v>
      </c>
      <c r="S282" s="485">
        <v>0</v>
      </c>
      <c r="T282" s="554">
        <v>2.2999999999999998</v>
      </c>
      <c r="U282" s="511">
        <v>0.95220000000000005</v>
      </c>
      <c r="V282" s="511">
        <v>0.75580000000000003</v>
      </c>
      <c r="W282" s="511">
        <v>0.61099999999999999</v>
      </c>
      <c r="X282" s="512">
        <f t="shared" si="32"/>
        <v>0.66879999999999995</v>
      </c>
    </row>
    <row r="283" spans="2:24" ht="20.100000000000001" customHeight="1" x14ac:dyDescent="0.25">
      <c r="B283" s="514"/>
      <c r="C283" s="514"/>
      <c r="E283" s="514"/>
      <c r="F283" s="514"/>
      <c r="G283" s="514"/>
      <c r="H283" s="514"/>
      <c r="I283" s="394"/>
      <c r="J283" s="394"/>
      <c r="K283" s="424" t="s">
        <v>488</v>
      </c>
      <c r="L283" s="515">
        <f>SUM(L279:L282)</f>
        <v>9.8567999999999998</v>
      </c>
      <c r="M283" s="516"/>
      <c r="N283" s="514"/>
      <c r="O283" s="514"/>
      <c r="Q283" s="514"/>
      <c r="R283" s="514"/>
      <c r="S283" s="514"/>
      <c r="T283" s="514"/>
      <c r="U283" s="514"/>
      <c r="V283" s="514"/>
      <c r="W283" s="514"/>
      <c r="X283" s="517">
        <f>SUM(X279:X282)</f>
        <v>9.9644999999999992</v>
      </c>
    </row>
    <row r="284" spans="2:24" ht="20.100000000000001" customHeight="1" thickBot="1" x14ac:dyDescent="0.3">
      <c r="B284" s="518"/>
      <c r="C284" s="518"/>
      <c r="D284" s="457"/>
      <c r="E284" s="457"/>
      <c r="F284" s="518"/>
      <c r="G284" s="518"/>
      <c r="H284" s="518"/>
      <c r="I284" s="519"/>
      <c r="J284" s="519"/>
      <c r="K284" s="457" t="s">
        <v>489</v>
      </c>
      <c r="L284" s="559">
        <f>TRUNC(L283+L276+L270,2)</f>
        <v>475.81</v>
      </c>
      <c r="M284" s="521"/>
      <c r="N284" s="518"/>
      <c r="O284" s="518"/>
      <c r="P284" s="457"/>
      <c r="Q284" s="457"/>
      <c r="R284" s="518"/>
      <c r="S284" s="518"/>
      <c r="T284" s="518"/>
      <c r="U284" s="518"/>
      <c r="V284" s="518"/>
      <c r="W284" s="518"/>
      <c r="X284" s="560">
        <f>TRUNC(X283+X276+X270,2)</f>
        <v>476.85</v>
      </c>
    </row>
    <row r="285" spans="2:24" ht="20.100000000000001" customHeight="1" thickTop="1" thickBot="1" x14ac:dyDescent="0.3">
      <c r="B285" s="434" t="s">
        <v>519</v>
      </c>
      <c r="N285" s="434" t="s">
        <v>519</v>
      </c>
    </row>
    <row r="286" spans="2:24" ht="20.100000000000001" customHeight="1" x14ac:dyDescent="0.25">
      <c r="B286" s="434"/>
      <c r="I286" s="867" t="s">
        <v>45</v>
      </c>
      <c r="J286" s="867"/>
      <c r="K286" s="867"/>
      <c r="L286" s="868"/>
      <c r="M286" s="459"/>
      <c r="N286" s="434"/>
      <c r="U286" s="869" t="s">
        <v>44</v>
      </c>
      <c r="V286" s="867"/>
      <c r="W286" s="867"/>
      <c r="X286" s="867"/>
    </row>
    <row r="287" spans="2:24" ht="20.100000000000001" customHeight="1" thickBot="1" x14ac:dyDescent="0.5">
      <c r="B287" s="378" t="s">
        <v>445</v>
      </c>
      <c r="C287" s="460"/>
      <c r="D287" s="460"/>
      <c r="E287" s="460"/>
      <c r="F287" s="460"/>
      <c r="G287" s="460"/>
      <c r="H287" s="460"/>
      <c r="I287" s="461"/>
      <c r="J287" s="461"/>
      <c r="K287" s="460"/>
      <c r="L287" s="380" t="s">
        <v>446</v>
      </c>
      <c r="M287" s="462"/>
      <c r="N287" s="378" t="s">
        <v>445</v>
      </c>
      <c r="O287" s="460"/>
      <c r="P287" s="460"/>
      <c r="Q287" s="460"/>
      <c r="R287" s="460"/>
      <c r="S287" s="460"/>
      <c r="T287" s="460"/>
      <c r="U287" s="460"/>
      <c r="V287" s="460"/>
      <c r="W287" s="460"/>
      <c r="X287" s="380" t="s">
        <v>446</v>
      </c>
    </row>
    <row r="288" spans="2:24" ht="20.100000000000001" customHeight="1" thickTop="1" x14ac:dyDescent="0.25">
      <c r="B288" s="384" t="s">
        <v>447</v>
      </c>
      <c r="C288" s="384"/>
      <c r="D288" s="384"/>
      <c r="E288" s="384"/>
      <c r="F288" s="384"/>
      <c r="G288" s="384"/>
      <c r="H288" s="384"/>
      <c r="I288" s="463"/>
      <c r="J288" s="463"/>
      <c r="K288" s="384"/>
      <c r="L288" s="464"/>
      <c r="M288" s="465"/>
      <c r="N288" s="384" t="s">
        <v>447</v>
      </c>
      <c r="O288" s="384"/>
      <c r="P288" s="384"/>
      <c r="Q288" s="384"/>
      <c r="R288" s="384"/>
      <c r="S288" s="384"/>
      <c r="T288" s="384"/>
      <c r="U288" s="384"/>
      <c r="V288" s="384"/>
      <c r="W288" s="384"/>
      <c r="X288" s="384"/>
    </row>
    <row r="289" spans="2:24" ht="20.100000000000001" customHeight="1" x14ac:dyDescent="0.25">
      <c r="B289" s="388" t="s">
        <v>448</v>
      </c>
      <c r="C289" s="388"/>
      <c r="D289" s="388"/>
      <c r="E289" s="386">
        <v>44470</v>
      </c>
      <c r="F289" s="388"/>
      <c r="G289" s="388"/>
      <c r="H289" s="388"/>
      <c r="I289" s="466"/>
      <c r="J289" s="466"/>
      <c r="K289" s="389" t="s">
        <v>449</v>
      </c>
      <c r="L289" s="570">
        <v>75</v>
      </c>
      <c r="M289" s="468"/>
      <c r="N289" s="388" t="s">
        <v>448</v>
      </c>
      <c r="O289" s="388"/>
      <c r="P289" s="388"/>
      <c r="Q289" s="386">
        <v>44470</v>
      </c>
      <c r="R289" s="388"/>
      <c r="S289" s="388"/>
      <c r="T289" s="388"/>
      <c r="U289" s="388"/>
      <c r="V289" s="388"/>
      <c r="W289" s="389" t="s">
        <v>449</v>
      </c>
      <c r="X289" s="570">
        <v>75</v>
      </c>
    </row>
    <row r="290" spans="2:24" ht="20.100000000000001" customHeight="1" thickBot="1" x14ac:dyDescent="0.3">
      <c r="B290" s="390">
        <v>3719529</v>
      </c>
      <c r="C290" s="860" t="s">
        <v>543</v>
      </c>
      <c r="D290" s="860"/>
      <c r="E290" s="860"/>
      <c r="F290" s="860"/>
      <c r="G290" s="860"/>
      <c r="H290" s="860"/>
      <c r="I290" s="469"/>
      <c r="J290" s="469"/>
      <c r="K290" s="645"/>
      <c r="L290" s="470" t="s">
        <v>450</v>
      </c>
      <c r="M290" s="471"/>
      <c r="N290" s="390">
        <v>3719529</v>
      </c>
      <c r="O290" s="860" t="s">
        <v>543</v>
      </c>
      <c r="P290" s="860"/>
      <c r="Q290" s="860"/>
      <c r="R290" s="860"/>
      <c r="S290" s="860"/>
      <c r="T290" s="860"/>
      <c r="U290" s="645"/>
      <c r="V290" s="645"/>
      <c r="W290" s="645"/>
      <c r="X290" s="391" t="s">
        <v>450</v>
      </c>
    </row>
    <row r="291" spans="2:24" ht="20.100000000000001" customHeight="1" thickBot="1" x14ac:dyDescent="0.3">
      <c r="B291" s="392" t="s">
        <v>451</v>
      </c>
      <c r="C291" s="392"/>
      <c r="D291" s="392" t="s">
        <v>85</v>
      </c>
      <c r="E291" s="861" t="s">
        <v>452</v>
      </c>
      <c r="F291" s="861"/>
      <c r="G291" s="643"/>
      <c r="H291" s="643"/>
      <c r="I291" s="861" t="s">
        <v>453</v>
      </c>
      <c r="J291" s="861"/>
      <c r="K291" s="861"/>
      <c r="L291" s="472" t="s">
        <v>454</v>
      </c>
      <c r="M291" s="473"/>
      <c r="N291" s="392" t="s">
        <v>451</v>
      </c>
      <c r="O291" s="392"/>
      <c r="P291" s="392" t="s">
        <v>85</v>
      </c>
      <c r="Q291" s="861" t="s">
        <v>452</v>
      </c>
      <c r="R291" s="861"/>
      <c r="S291" s="643"/>
      <c r="T291" s="643"/>
      <c r="U291" s="870" t="s">
        <v>453</v>
      </c>
      <c r="V291" s="861"/>
      <c r="W291" s="861"/>
      <c r="X291" s="394" t="s">
        <v>454</v>
      </c>
    </row>
    <row r="292" spans="2:24" ht="20.100000000000001" customHeight="1" thickBot="1" x14ac:dyDescent="0.3">
      <c r="B292" s="395"/>
      <c r="C292" s="395"/>
      <c r="D292" s="395"/>
      <c r="E292" s="644" t="s">
        <v>455</v>
      </c>
      <c r="F292" s="644" t="s">
        <v>456</v>
      </c>
      <c r="G292" s="644"/>
      <c r="H292" s="644"/>
      <c r="I292" s="644" t="s">
        <v>457</v>
      </c>
      <c r="J292" s="644"/>
      <c r="K292" s="644" t="s">
        <v>458</v>
      </c>
      <c r="L292" s="474" t="s">
        <v>459</v>
      </c>
      <c r="M292" s="473"/>
      <c r="N292" s="395"/>
      <c r="O292" s="395"/>
      <c r="P292" s="395"/>
      <c r="Q292" s="644" t="s">
        <v>455</v>
      </c>
      <c r="R292" s="644" t="s">
        <v>456</v>
      </c>
      <c r="S292" s="644"/>
      <c r="T292" s="644"/>
      <c r="U292" s="644" t="s">
        <v>457</v>
      </c>
      <c r="V292" s="644"/>
      <c r="W292" s="644" t="s">
        <v>458</v>
      </c>
      <c r="X292" s="644" t="s">
        <v>459</v>
      </c>
    </row>
    <row r="293" spans="2:24" ht="20.100000000000001" customHeight="1" x14ac:dyDescent="0.25">
      <c r="B293" s="446" t="s">
        <v>544</v>
      </c>
      <c r="C293" s="475" t="s">
        <v>545</v>
      </c>
      <c r="D293" s="476">
        <v>1</v>
      </c>
      <c r="E293" s="477">
        <v>1</v>
      </c>
      <c r="F293" s="477">
        <v>0</v>
      </c>
      <c r="G293" s="477"/>
      <c r="H293" s="477"/>
      <c r="I293" s="401">
        <v>333.60320000000002</v>
      </c>
      <c r="J293" s="402"/>
      <c r="K293" s="401">
        <v>108.05419999999999</v>
      </c>
      <c r="L293" s="495">
        <f>TRUNC(D293*((E293*I293)+(F293*K293)),2)</f>
        <v>333.6</v>
      </c>
      <c r="M293" s="521"/>
      <c r="N293" s="446" t="s">
        <v>544</v>
      </c>
      <c r="O293" s="475" t="s">
        <v>545</v>
      </c>
      <c r="P293" s="476">
        <v>1</v>
      </c>
      <c r="Q293" s="477">
        <v>1</v>
      </c>
      <c r="R293" s="477">
        <v>0</v>
      </c>
      <c r="S293" s="477"/>
      <c r="T293" s="477"/>
      <c r="U293" s="404">
        <v>338.66829999999999</v>
      </c>
      <c r="V293" s="405"/>
      <c r="W293" s="404">
        <v>113.1193</v>
      </c>
      <c r="X293" s="431">
        <f>TRUNC(D293*((E293*U293)+(F293*W293)),2)</f>
        <v>338.66</v>
      </c>
    </row>
    <row r="294" spans="2:24" ht="20.100000000000001" customHeight="1" thickBot="1" x14ac:dyDescent="0.3">
      <c r="B294" s="410"/>
      <c r="C294" s="410"/>
      <c r="D294" s="410"/>
      <c r="E294" s="410"/>
      <c r="F294" s="410"/>
      <c r="G294" s="410"/>
      <c r="H294" s="410"/>
      <c r="I294" s="480"/>
      <c r="J294" s="480"/>
      <c r="K294" s="411" t="s">
        <v>462</v>
      </c>
      <c r="L294" s="481">
        <f>L293</f>
        <v>333.6</v>
      </c>
      <c r="M294" s="521"/>
      <c r="N294" s="410"/>
      <c r="O294" s="410"/>
      <c r="P294" s="410"/>
      <c r="Q294" s="410"/>
      <c r="R294" s="410"/>
      <c r="S294" s="410"/>
      <c r="T294" s="410"/>
      <c r="U294" s="410"/>
      <c r="V294" s="410"/>
      <c r="W294" s="411" t="s">
        <v>462</v>
      </c>
      <c r="X294" s="481">
        <f>X293</f>
        <v>338.66</v>
      </c>
    </row>
    <row r="295" spans="2:24" ht="20.100000000000001" customHeight="1" thickBot="1" x14ac:dyDescent="0.3">
      <c r="B295" s="415" t="s">
        <v>463</v>
      </c>
      <c r="C295" s="415"/>
      <c r="D295" s="643" t="s">
        <v>85</v>
      </c>
      <c r="E295" s="643" t="s">
        <v>84</v>
      </c>
      <c r="F295" s="415"/>
      <c r="G295" s="415"/>
      <c r="H295" s="415"/>
      <c r="I295" s="414" t="s">
        <v>453</v>
      </c>
      <c r="J295" s="414"/>
      <c r="K295" s="415"/>
      <c r="L295" s="414" t="s">
        <v>464</v>
      </c>
      <c r="M295" s="483"/>
      <c r="N295" s="415" t="s">
        <v>463</v>
      </c>
      <c r="O295" s="415"/>
      <c r="P295" s="643" t="s">
        <v>85</v>
      </c>
      <c r="Q295" s="643" t="s">
        <v>84</v>
      </c>
      <c r="R295" s="415"/>
      <c r="S295" s="415"/>
      <c r="T295" s="415"/>
      <c r="U295" s="414" t="s">
        <v>453</v>
      </c>
      <c r="V295" s="414"/>
      <c r="W295" s="415"/>
      <c r="X295" s="414" t="s">
        <v>464</v>
      </c>
    </row>
    <row r="296" spans="2:24" ht="20.100000000000001" customHeight="1" x14ac:dyDescent="0.25">
      <c r="B296" s="446" t="s">
        <v>335</v>
      </c>
      <c r="C296" s="475" t="s">
        <v>328</v>
      </c>
      <c r="D296" s="476">
        <v>4</v>
      </c>
      <c r="E296" s="446" t="s">
        <v>465</v>
      </c>
      <c r="G296" s="571"/>
      <c r="H296" s="571"/>
      <c r="I296" s="488">
        <v>16.8216</v>
      </c>
      <c r="J296" s="489"/>
      <c r="L296" s="478">
        <f>TRUNC(D296*I296,2)</f>
        <v>67.28</v>
      </c>
      <c r="M296" s="532"/>
      <c r="N296" s="446" t="s">
        <v>335</v>
      </c>
      <c r="O296" s="475" t="s">
        <v>328</v>
      </c>
      <c r="P296" s="476">
        <v>4</v>
      </c>
      <c r="Q296" s="446" t="s">
        <v>465</v>
      </c>
      <c r="S296" s="571"/>
      <c r="T296" s="571"/>
      <c r="U296" s="488">
        <v>18.616199999999999</v>
      </c>
      <c r="V296" s="489"/>
      <c r="X296" s="406">
        <f>D296*U296</f>
        <v>74.464799999999997</v>
      </c>
    </row>
    <row r="297" spans="2:24" ht="20.100000000000001" customHeight="1" x14ac:dyDescent="0.25">
      <c r="B297" s="446" t="s">
        <v>363</v>
      </c>
      <c r="C297" s="475" t="s">
        <v>329</v>
      </c>
      <c r="D297" s="476">
        <v>1</v>
      </c>
      <c r="E297" s="446" t="s">
        <v>465</v>
      </c>
      <c r="G297" s="489"/>
      <c r="H297" s="489"/>
      <c r="I297" s="540">
        <v>21.5883</v>
      </c>
      <c r="J297" s="489"/>
      <c r="L297" s="478">
        <f>TRUNC(D297*I297,2)</f>
        <v>21.58</v>
      </c>
      <c r="M297" s="532"/>
      <c r="N297" s="446" t="s">
        <v>363</v>
      </c>
      <c r="O297" s="475" t="s">
        <v>329</v>
      </c>
      <c r="P297" s="476">
        <v>1</v>
      </c>
      <c r="Q297" s="446" t="s">
        <v>465</v>
      </c>
      <c r="S297" s="489"/>
      <c r="T297" s="489"/>
      <c r="U297" s="540">
        <v>23.9785</v>
      </c>
      <c r="V297" s="489"/>
      <c r="X297" s="406">
        <f>D297*U297</f>
        <v>23.9785</v>
      </c>
    </row>
    <row r="298" spans="2:24" ht="20.100000000000001" customHeight="1" x14ac:dyDescent="0.25">
      <c r="K298" s="424" t="s">
        <v>466</v>
      </c>
      <c r="L298" s="490">
        <f>SUM(L296:L297)</f>
        <v>88.86</v>
      </c>
      <c r="M298" s="533"/>
      <c r="W298" s="424" t="s">
        <v>466</v>
      </c>
      <c r="X298" s="425">
        <f>SUM(X296:X297)</f>
        <v>98.443299999999994</v>
      </c>
    </row>
    <row r="299" spans="2:24" ht="20.100000000000001" customHeight="1" thickBot="1" x14ac:dyDescent="0.3">
      <c r="B299" s="410"/>
      <c r="C299" s="410"/>
      <c r="D299" s="410"/>
      <c r="E299" s="410"/>
      <c r="F299" s="410"/>
      <c r="G299" s="410"/>
      <c r="H299" s="410"/>
      <c r="I299" s="480"/>
      <c r="J299" s="480"/>
      <c r="K299" s="411" t="s">
        <v>467</v>
      </c>
      <c r="L299" s="481">
        <f>TRUNC(L298+L294,2)</f>
        <v>422.46</v>
      </c>
      <c r="M299" s="521"/>
      <c r="N299" s="410"/>
      <c r="O299" s="410"/>
      <c r="P299" s="410"/>
      <c r="Q299" s="410"/>
      <c r="R299" s="410"/>
      <c r="S299" s="410"/>
      <c r="T299" s="410"/>
      <c r="U299" s="410"/>
      <c r="V299" s="410"/>
      <c r="W299" s="411" t="s">
        <v>467</v>
      </c>
      <c r="X299" s="412">
        <f>TRUNC(X298+X293,2)</f>
        <v>437.1</v>
      </c>
    </row>
    <row r="300" spans="2:24" ht="20.100000000000001" customHeight="1" x14ac:dyDescent="0.25">
      <c r="E300" s="493"/>
      <c r="F300" s="493"/>
      <c r="G300" s="493"/>
      <c r="H300" s="493"/>
      <c r="I300" s="494"/>
      <c r="J300" s="494"/>
      <c r="K300" s="430" t="s">
        <v>468</v>
      </c>
      <c r="L300" s="495">
        <f>TRUNC(L299/L289,2)</f>
        <v>5.63</v>
      </c>
      <c r="M300" s="521"/>
      <c r="Q300" s="493"/>
      <c r="R300" s="493"/>
      <c r="S300" s="493"/>
      <c r="T300" s="493"/>
      <c r="U300" s="493"/>
      <c r="V300" s="493"/>
      <c r="W300" s="430" t="s">
        <v>468</v>
      </c>
      <c r="X300" s="431">
        <f>TRUNC(X299/X289,2)</f>
        <v>5.82</v>
      </c>
    </row>
    <row r="301" spans="2:24" ht="20.100000000000001" customHeight="1" x14ac:dyDescent="0.25">
      <c r="D301" s="434"/>
      <c r="E301" s="434"/>
      <c r="F301" s="434"/>
      <c r="G301" s="434"/>
      <c r="H301" s="434"/>
      <c r="K301" s="424" t="s">
        <v>469</v>
      </c>
      <c r="L301" s="405" t="s">
        <v>470</v>
      </c>
      <c r="M301" s="487"/>
      <c r="P301" s="434"/>
      <c r="Q301" s="434"/>
      <c r="R301" s="434"/>
      <c r="S301" s="434"/>
      <c r="T301" s="434"/>
      <c r="U301" s="434"/>
      <c r="V301" s="434"/>
      <c r="W301" s="424" t="s">
        <v>469</v>
      </c>
      <c r="X301" s="435" t="s">
        <v>470</v>
      </c>
    </row>
    <row r="302" spans="2:24" ht="20.100000000000001" customHeight="1" thickBot="1" x14ac:dyDescent="0.3">
      <c r="B302" s="410"/>
      <c r="C302" s="410"/>
      <c r="D302" s="437"/>
      <c r="E302" s="437"/>
      <c r="F302" s="437"/>
      <c r="G302" s="437"/>
      <c r="H302" s="437"/>
      <c r="I302" s="480"/>
      <c r="J302" s="480"/>
      <c r="K302" s="411" t="s">
        <v>471</v>
      </c>
      <c r="L302" s="496" t="s">
        <v>470</v>
      </c>
      <c r="M302" s="497"/>
      <c r="N302" s="410"/>
      <c r="O302" s="410"/>
      <c r="P302" s="437"/>
      <c r="Q302" s="437"/>
      <c r="R302" s="437"/>
      <c r="S302" s="437"/>
      <c r="T302" s="437"/>
      <c r="U302" s="437"/>
      <c r="V302" s="437"/>
      <c r="W302" s="411" t="s">
        <v>471</v>
      </c>
      <c r="X302" s="437" t="s">
        <v>470</v>
      </c>
    </row>
    <row r="303" spans="2:24" ht="20.100000000000001" customHeight="1" thickBot="1" x14ac:dyDescent="0.3">
      <c r="B303" s="415" t="s">
        <v>472</v>
      </c>
      <c r="C303" s="415"/>
      <c r="D303" s="643" t="s">
        <v>85</v>
      </c>
      <c r="E303" s="643" t="s">
        <v>84</v>
      </c>
      <c r="F303" s="415" t="s">
        <v>473</v>
      </c>
      <c r="G303" s="415"/>
      <c r="H303" s="415"/>
      <c r="I303" s="643"/>
      <c r="J303" s="643"/>
      <c r="K303" s="415"/>
      <c r="L303" s="414" t="s">
        <v>474</v>
      </c>
      <c r="M303" s="483"/>
      <c r="N303" s="415" t="s">
        <v>472</v>
      </c>
      <c r="O303" s="415"/>
      <c r="P303" s="643" t="s">
        <v>85</v>
      </c>
      <c r="Q303" s="643" t="s">
        <v>84</v>
      </c>
      <c r="R303" s="415" t="s">
        <v>473</v>
      </c>
      <c r="S303" s="415"/>
      <c r="T303" s="415"/>
      <c r="U303" s="415"/>
      <c r="V303" s="415"/>
      <c r="W303" s="415"/>
      <c r="X303" s="414" t="s">
        <v>474</v>
      </c>
    </row>
    <row r="304" spans="2:24" ht="20.100000000000001" customHeight="1" thickBot="1" x14ac:dyDescent="0.3">
      <c r="B304" s="484"/>
      <c r="C304" s="484"/>
      <c r="D304" s="415" t="s">
        <v>476</v>
      </c>
      <c r="E304" s="484"/>
      <c r="F304" s="484"/>
      <c r="G304" s="484"/>
      <c r="H304" s="484"/>
      <c r="I304" s="500"/>
      <c r="J304" s="500"/>
      <c r="K304" s="484"/>
      <c r="L304" s="569"/>
      <c r="N304" s="484"/>
      <c r="O304" s="484"/>
      <c r="P304" s="415" t="s">
        <v>476</v>
      </c>
      <c r="Q304" s="484"/>
      <c r="R304" s="484"/>
      <c r="S304" s="484"/>
      <c r="T304" s="484"/>
      <c r="U304" s="484"/>
      <c r="V304" s="484"/>
      <c r="W304" s="484"/>
      <c r="X304" s="484"/>
    </row>
    <row r="305" spans="2:24" ht="20.100000000000001" customHeight="1" thickBot="1" x14ac:dyDescent="0.3">
      <c r="B305" s="415" t="s">
        <v>477</v>
      </c>
      <c r="C305" s="415"/>
      <c r="D305" s="643" t="s">
        <v>85</v>
      </c>
      <c r="E305" s="643" t="s">
        <v>84</v>
      </c>
      <c r="F305" s="415"/>
      <c r="G305" s="415"/>
      <c r="H305" s="415"/>
      <c r="I305" s="643" t="s">
        <v>474</v>
      </c>
      <c r="J305" s="643"/>
      <c r="K305" s="415"/>
      <c r="L305" s="414" t="s">
        <v>474</v>
      </c>
      <c r="M305" s="483"/>
      <c r="N305" s="415" t="s">
        <v>477</v>
      </c>
      <c r="O305" s="415"/>
      <c r="P305" s="643" t="s">
        <v>85</v>
      </c>
      <c r="Q305" s="643" t="s">
        <v>84</v>
      </c>
      <c r="R305" s="415"/>
      <c r="S305" s="415"/>
      <c r="T305" s="415"/>
      <c r="U305" s="414" t="s">
        <v>474</v>
      </c>
      <c r="V305" s="414"/>
      <c r="W305" s="415"/>
      <c r="X305" s="414" t="s">
        <v>474</v>
      </c>
    </row>
    <row r="306" spans="2:24" ht="35.1" customHeight="1" x14ac:dyDescent="0.25">
      <c r="B306" s="446" t="s">
        <v>546</v>
      </c>
      <c r="C306" s="475" t="s">
        <v>547</v>
      </c>
      <c r="D306" s="506">
        <v>1</v>
      </c>
      <c r="E306" s="446" t="s">
        <v>508</v>
      </c>
      <c r="F306" s="446"/>
      <c r="G306" s="446"/>
      <c r="H306" s="446"/>
      <c r="I306" s="401">
        <v>311.63511534912334</v>
      </c>
      <c r="J306" s="402"/>
      <c r="L306" s="445">
        <f>TRUNC(D306*I306,2)</f>
        <v>311.63</v>
      </c>
      <c r="M306" s="533"/>
      <c r="N306" s="446" t="s">
        <v>546</v>
      </c>
      <c r="O306" s="475" t="s">
        <v>547</v>
      </c>
      <c r="P306" s="506">
        <v>1</v>
      </c>
      <c r="Q306" s="446" t="s">
        <v>508</v>
      </c>
      <c r="R306" s="446"/>
      <c r="S306" s="446"/>
      <c r="T306" s="446"/>
      <c r="U306" s="404">
        <v>319.11058443555828</v>
      </c>
      <c r="V306" s="405"/>
      <c r="X306" s="440">
        <f>TRUNC(D306*U306,2)</f>
        <v>319.11</v>
      </c>
    </row>
    <row r="307" spans="2:24" ht="20.100000000000001" customHeight="1" thickBot="1" x14ac:dyDescent="0.3">
      <c r="B307" s="410"/>
      <c r="C307" s="410"/>
      <c r="D307" s="395" t="s">
        <v>480</v>
      </c>
      <c r="E307" s="410"/>
      <c r="F307" s="410"/>
      <c r="G307" s="410"/>
      <c r="H307" s="410"/>
      <c r="I307" s="480"/>
      <c r="J307" s="480"/>
      <c r="K307" s="410"/>
      <c r="L307" s="534"/>
      <c r="M307" s="487"/>
      <c r="N307" s="410"/>
      <c r="O307" s="410"/>
      <c r="P307" s="395" t="s">
        <v>480</v>
      </c>
      <c r="Q307" s="410"/>
      <c r="R307" s="410"/>
      <c r="S307" s="410"/>
      <c r="T307" s="410"/>
      <c r="U307" s="410"/>
      <c r="V307" s="410"/>
      <c r="W307" s="410"/>
      <c r="X307" s="535"/>
    </row>
    <row r="308" spans="2:24" ht="20.100000000000001" customHeight="1" thickBot="1" x14ac:dyDescent="0.3">
      <c r="B308" s="415"/>
      <c r="C308" s="415"/>
      <c r="D308" s="414"/>
      <c r="E308" s="414"/>
      <c r="F308" s="414"/>
      <c r="G308" s="414"/>
      <c r="H308" s="414"/>
      <c r="I308" s="643"/>
      <c r="J308" s="643"/>
      <c r="K308" s="414" t="s">
        <v>481</v>
      </c>
      <c r="L308" s="503">
        <f>TRUNC(L306+L300,2)</f>
        <v>317.26</v>
      </c>
      <c r="M308" s="492"/>
      <c r="N308" s="415"/>
      <c r="O308" s="415"/>
      <c r="P308" s="414"/>
      <c r="Q308" s="414"/>
      <c r="R308" s="414"/>
      <c r="S308" s="414"/>
      <c r="T308" s="414"/>
      <c r="U308" s="414"/>
      <c r="V308" s="414"/>
      <c r="W308" s="414" t="s">
        <v>481</v>
      </c>
      <c r="X308" s="504">
        <f>TRUNC(X306+X300,2)</f>
        <v>324.93</v>
      </c>
    </row>
    <row r="309" spans="2:24" ht="20.100000000000001" customHeight="1" thickBot="1" x14ac:dyDescent="0.3">
      <c r="B309" s="415" t="s">
        <v>482</v>
      </c>
      <c r="C309" s="415"/>
      <c r="D309" s="643" t="s">
        <v>289</v>
      </c>
      <c r="E309" s="643" t="s">
        <v>85</v>
      </c>
      <c r="F309" s="643" t="s">
        <v>84</v>
      </c>
      <c r="G309" s="643"/>
      <c r="H309" s="643"/>
      <c r="I309" s="643" t="s">
        <v>474</v>
      </c>
      <c r="J309" s="643"/>
      <c r="K309" s="415"/>
      <c r="L309" s="505"/>
      <c r="M309" s="483"/>
      <c r="N309" s="415" t="s">
        <v>482</v>
      </c>
      <c r="O309" s="415"/>
      <c r="P309" s="643" t="s">
        <v>289</v>
      </c>
      <c r="Q309" s="643" t="s">
        <v>85</v>
      </c>
      <c r="R309" s="643" t="s">
        <v>84</v>
      </c>
      <c r="S309" s="643"/>
      <c r="T309" s="643"/>
      <c r="U309" s="415" t="s">
        <v>474</v>
      </c>
      <c r="V309" s="415"/>
      <c r="W309" s="415"/>
      <c r="X309" s="414"/>
    </row>
    <row r="310" spans="2:24" ht="20.100000000000001" customHeight="1" thickBot="1" x14ac:dyDescent="0.3">
      <c r="B310" s="415"/>
      <c r="C310" s="415"/>
      <c r="D310" s="415" t="s">
        <v>484</v>
      </c>
      <c r="E310" s="415"/>
      <c r="F310" s="415"/>
      <c r="G310" s="415"/>
      <c r="H310" s="415"/>
      <c r="I310" s="643"/>
      <c r="J310" s="643"/>
      <c r="K310" s="415"/>
      <c r="L310" s="505"/>
      <c r="M310" s="483"/>
      <c r="N310" s="415"/>
      <c r="O310" s="415"/>
      <c r="P310" s="415" t="s">
        <v>484</v>
      </c>
      <c r="Q310" s="415"/>
      <c r="R310" s="415"/>
      <c r="S310" s="415"/>
      <c r="T310" s="415"/>
      <c r="U310" s="415"/>
      <c r="V310" s="415"/>
      <c r="W310" s="415"/>
      <c r="X310" s="414"/>
    </row>
    <row r="311" spans="2:24" ht="20.100000000000001" customHeight="1" thickBot="1" x14ac:dyDescent="0.3">
      <c r="B311" s="392" t="s">
        <v>485</v>
      </c>
      <c r="C311" s="392"/>
      <c r="D311" s="392" t="s">
        <v>85</v>
      </c>
      <c r="E311" s="392" t="s">
        <v>84</v>
      </c>
      <c r="F311" s="861" t="s">
        <v>276</v>
      </c>
      <c r="G311" s="861"/>
      <c r="H311" s="864"/>
      <c r="I311" s="861" t="s">
        <v>473</v>
      </c>
      <c r="J311" s="861"/>
      <c r="K311" s="861"/>
      <c r="L311" s="865" t="s">
        <v>474</v>
      </c>
      <c r="M311" s="473"/>
      <c r="N311" s="392" t="s">
        <v>485</v>
      </c>
      <c r="O311" s="392"/>
      <c r="P311" s="392" t="s">
        <v>85</v>
      </c>
      <c r="Q311" s="392" t="s">
        <v>84</v>
      </c>
      <c r="R311" s="861" t="s">
        <v>276</v>
      </c>
      <c r="S311" s="861"/>
      <c r="T311" s="864"/>
      <c r="U311" s="861" t="s">
        <v>473</v>
      </c>
      <c r="V311" s="861"/>
      <c r="W311" s="861"/>
      <c r="X311" s="858" t="s">
        <v>474</v>
      </c>
    </row>
    <row r="312" spans="2:24" ht="20.100000000000001" customHeight="1" thickBot="1" x14ac:dyDescent="0.3">
      <c r="B312" s="395"/>
      <c r="C312" s="395"/>
      <c r="D312" s="395"/>
      <c r="E312" s="395"/>
      <c r="F312" s="644" t="s">
        <v>183</v>
      </c>
      <c r="G312" s="644" t="s">
        <v>182</v>
      </c>
      <c r="H312" s="452" t="s">
        <v>486</v>
      </c>
      <c r="I312" s="644" t="s">
        <v>183</v>
      </c>
      <c r="J312" s="644" t="s">
        <v>182</v>
      </c>
      <c r="K312" s="644" t="s">
        <v>486</v>
      </c>
      <c r="L312" s="866"/>
      <c r="M312" s="473"/>
      <c r="N312" s="395"/>
      <c r="O312" s="395"/>
      <c r="P312" s="395"/>
      <c r="Q312" s="395"/>
      <c r="R312" s="644" t="s">
        <v>183</v>
      </c>
      <c r="S312" s="644" t="s">
        <v>182</v>
      </c>
      <c r="T312" s="452" t="s">
        <v>486</v>
      </c>
      <c r="U312" s="644" t="s">
        <v>183</v>
      </c>
      <c r="V312" s="644" t="s">
        <v>182</v>
      </c>
      <c r="W312" s="644" t="s">
        <v>486</v>
      </c>
      <c r="X312" s="859"/>
    </row>
    <row r="313" spans="2:24" ht="35.1" customHeight="1" x14ac:dyDescent="0.25">
      <c r="B313" s="446" t="s">
        <v>546</v>
      </c>
      <c r="C313" s="475" t="s">
        <v>548</v>
      </c>
      <c r="D313" s="476">
        <v>0.46076</v>
      </c>
      <c r="E313" s="446" t="s">
        <v>487</v>
      </c>
      <c r="F313" s="446">
        <v>5915012</v>
      </c>
      <c r="G313" s="446">
        <v>5915013</v>
      </c>
      <c r="H313" s="555">
        <v>5915014</v>
      </c>
      <c r="L313" s="486"/>
      <c r="M313" s="543"/>
      <c r="N313" s="446" t="s">
        <v>546</v>
      </c>
      <c r="O313" s="475" t="s">
        <v>548</v>
      </c>
      <c r="P313" s="476">
        <v>0.46076</v>
      </c>
      <c r="Q313" s="446" t="s">
        <v>487</v>
      </c>
      <c r="R313" s="446">
        <v>5915012</v>
      </c>
      <c r="S313" s="446">
        <v>5915013</v>
      </c>
      <c r="T313" s="555">
        <v>5915014</v>
      </c>
      <c r="U313" s="446"/>
      <c r="V313" s="446"/>
      <c r="W313" s="446"/>
      <c r="X313" s="446"/>
    </row>
    <row r="314" spans="2:24" ht="20.100000000000001" customHeight="1" x14ac:dyDescent="0.25">
      <c r="B314" s="514"/>
      <c r="C314" s="514"/>
      <c r="E314" s="514"/>
      <c r="F314" s="514"/>
      <c r="G314" s="514"/>
      <c r="H314" s="514"/>
      <c r="I314" s="394"/>
      <c r="J314" s="394"/>
      <c r="K314" s="424" t="s">
        <v>488</v>
      </c>
      <c r="L314" s="536" t="s">
        <v>470</v>
      </c>
      <c r="M314" s="483"/>
      <c r="N314" s="514"/>
      <c r="O314" s="514"/>
      <c r="Q314" s="514"/>
      <c r="R314" s="514"/>
      <c r="S314" s="514"/>
      <c r="T314" s="514"/>
      <c r="U314" s="514"/>
      <c r="V314" s="514"/>
      <c r="W314" s="514"/>
      <c r="X314" s="431"/>
    </row>
    <row r="315" spans="2:24" ht="20.100000000000001" customHeight="1" thickBot="1" x14ac:dyDescent="0.3">
      <c r="B315" s="518"/>
      <c r="C315" s="518"/>
      <c r="D315" s="457"/>
      <c r="E315" s="457"/>
      <c r="F315" s="518"/>
      <c r="G315" s="518"/>
      <c r="H315" s="518"/>
      <c r="I315" s="519"/>
      <c r="J315" s="519"/>
      <c r="K315" s="457" t="s">
        <v>489</v>
      </c>
      <c r="L315" s="520">
        <f>L308</f>
        <v>317.26</v>
      </c>
      <c r="M315" s="521"/>
      <c r="N315" s="518"/>
      <c r="O315" s="518"/>
      <c r="P315" s="457"/>
      <c r="Q315" s="457"/>
      <c r="R315" s="518"/>
      <c r="S315" s="518"/>
      <c r="T315" s="518"/>
      <c r="U315" s="518"/>
      <c r="V315" s="518"/>
      <c r="W315" s="518"/>
      <c r="X315" s="458">
        <f>X308</f>
        <v>324.93</v>
      </c>
    </row>
    <row r="316" spans="2:24" ht="20.100000000000001" customHeight="1" thickTop="1" x14ac:dyDescent="0.25">
      <c r="B316" s="434" t="s">
        <v>519</v>
      </c>
      <c r="N316" s="434" t="s">
        <v>519</v>
      </c>
    </row>
    <row r="317" spans="2:24" ht="20.100000000000001" customHeight="1" x14ac:dyDescent="0.25">
      <c r="B317" s="514"/>
      <c r="C317" s="514"/>
      <c r="D317" s="424"/>
      <c r="E317" s="424"/>
      <c r="F317" s="514"/>
      <c r="G317" s="514"/>
      <c r="H317" s="514"/>
      <c r="I317" s="394"/>
      <c r="J317" s="394"/>
      <c r="K317" s="424"/>
      <c r="L317" s="495"/>
      <c r="M317" s="521"/>
      <c r="N317" s="514"/>
      <c r="O317" s="514"/>
      <c r="P317" s="424"/>
      <c r="Q317" s="424"/>
      <c r="R317" s="514"/>
      <c r="S317" s="514"/>
      <c r="T317" s="514"/>
      <c r="U317" s="514"/>
      <c r="V317" s="514"/>
      <c r="W317" s="424"/>
      <c r="X317" s="431"/>
    </row>
  </sheetData>
  <mergeCells count="108">
    <mergeCell ref="F36:H36"/>
    <mergeCell ref="I36:K36"/>
    <mergeCell ref="L36:L37"/>
    <mergeCell ref="R36:T36"/>
    <mergeCell ref="U36:W36"/>
    <mergeCell ref="X36:X37"/>
    <mergeCell ref="I2:L2"/>
    <mergeCell ref="U2:X2"/>
    <mergeCell ref="E7:F7"/>
    <mergeCell ref="I7:K7"/>
    <mergeCell ref="Q7:R7"/>
    <mergeCell ref="U7:W7"/>
    <mergeCell ref="F79:H79"/>
    <mergeCell ref="I79:K79"/>
    <mergeCell ref="L79:L80"/>
    <mergeCell ref="R79:T79"/>
    <mergeCell ref="U79:W79"/>
    <mergeCell ref="X79:X80"/>
    <mergeCell ref="I44:L44"/>
    <mergeCell ref="U44:X44"/>
    <mergeCell ref="E49:F49"/>
    <mergeCell ref="I49:K49"/>
    <mergeCell ref="Q49:R49"/>
    <mergeCell ref="U49:W49"/>
    <mergeCell ref="F113:H113"/>
    <mergeCell ref="I113:K113"/>
    <mergeCell ref="L113:L114"/>
    <mergeCell ref="R113:T113"/>
    <mergeCell ref="U113:W113"/>
    <mergeCell ref="X113:X114"/>
    <mergeCell ref="I86:L86"/>
    <mergeCell ref="U86:X86"/>
    <mergeCell ref="C90:H90"/>
    <mergeCell ref="O90:T90"/>
    <mergeCell ref="E91:F91"/>
    <mergeCell ref="I91:K91"/>
    <mergeCell ref="Q91:R91"/>
    <mergeCell ref="U91:W91"/>
    <mergeCell ref="F152:H152"/>
    <mergeCell ref="I152:K152"/>
    <mergeCell ref="L152:L153"/>
    <mergeCell ref="R152:T152"/>
    <mergeCell ref="U152:W152"/>
    <mergeCell ref="X152:X153"/>
    <mergeCell ref="I120:L120"/>
    <mergeCell ref="U120:X120"/>
    <mergeCell ref="C124:H124"/>
    <mergeCell ref="O124:T124"/>
    <mergeCell ref="E125:F125"/>
    <mergeCell ref="I125:K125"/>
    <mergeCell ref="Q125:R125"/>
    <mergeCell ref="U125:W125"/>
    <mergeCell ref="F193:H193"/>
    <mergeCell ref="I193:K193"/>
    <mergeCell ref="L193:L194"/>
    <mergeCell ref="R193:T193"/>
    <mergeCell ref="U193:W193"/>
    <mergeCell ref="X193:X194"/>
    <mergeCell ref="I160:L160"/>
    <mergeCell ref="U160:X160"/>
    <mergeCell ref="C164:H164"/>
    <mergeCell ref="O164:T164"/>
    <mergeCell ref="E165:F165"/>
    <mergeCell ref="I165:K165"/>
    <mergeCell ref="Q165:R165"/>
    <mergeCell ref="U165:W165"/>
    <mergeCell ref="F235:H235"/>
    <mergeCell ref="I235:K235"/>
    <mergeCell ref="L235:L236"/>
    <mergeCell ref="R235:T235"/>
    <mergeCell ref="U235:W235"/>
    <mergeCell ref="X235:X236"/>
    <mergeCell ref="I202:L202"/>
    <mergeCell ref="U202:X202"/>
    <mergeCell ref="C206:H206"/>
    <mergeCell ref="O206:T206"/>
    <mergeCell ref="E207:F207"/>
    <mergeCell ref="I207:K207"/>
    <mergeCell ref="Q207:R207"/>
    <mergeCell ref="U207:W207"/>
    <mergeCell ref="F277:H277"/>
    <mergeCell ref="I277:K277"/>
    <mergeCell ref="L277:L278"/>
    <mergeCell ref="R277:T277"/>
    <mergeCell ref="U277:W277"/>
    <mergeCell ref="X277:X278"/>
    <mergeCell ref="I244:L244"/>
    <mergeCell ref="U244:X244"/>
    <mergeCell ref="C248:H248"/>
    <mergeCell ref="O248:T248"/>
    <mergeCell ref="E249:F249"/>
    <mergeCell ref="I249:K249"/>
    <mergeCell ref="Q249:R249"/>
    <mergeCell ref="U249:W249"/>
    <mergeCell ref="F311:H311"/>
    <mergeCell ref="I311:K311"/>
    <mergeCell ref="L311:L312"/>
    <mergeCell ref="R311:T311"/>
    <mergeCell ref="U311:W311"/>
    <mergeCell ref="X311:X312"/>
    <mergeCell ref="I286:L286"/>
    <mergeCell ref="U286:X286"/>
    <mergeCell ref="C290:H290"/>
    <mergeCell ref="O290:T290"/>
    <mergeCell ref="E291:F291"/>
    <mergeCell ref="I291:K291"/>
    <mergeCell ref="Q291:R291"/>
    <mergeCell ref="U291:W291"/>
  </mergeCells>
  <pageMargins left="0.511811024" right="0.511811024" top="0.78740157499999996" bottom="0.78740157499999996" header="0.31496062000000002" footer="0.31496062000000002"/>
  <pageSetup paperSize="9" orientation="portrait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5F58A-4A17-44BC-A5E6-27AF63DFA729}">
  <sheetPr>
    <tabColor rgb="FF92D050"/>
  </sheetPr>
  <dimension ref="B1:X413"/>
  <sheetViews>
    <sheetView showGridLines="0" topLeftCell="B363" zoomScale="55" zoomScaleNormal="55" workbookViewId="0">
      <selection activeCell="O420" sqref="O420"/>
    </sheetView>
  </sheetViews>
  <sheetFormatPr defaultRowHeight="15" customHeight="1" x14ac:dyDescent="0.25"/>
  <cols>
    <col min="1" max="1" width="9.140625" style="81"/>
    <col min="2" max="2" width="13.5703125" style="216" bestFit="1" customWidth="1"/>
    <col min="3" max="3" width="60.7109375" style="81" customWidth="1"/>
    <col min="4" max="4" width="15.7109375" style="81" customWidth="1"/>
    <col min="5" max="5" width="20.140625" style="81" bestFit="1" customWidth="1"/>
    <col min="6" max="11" width="15.7109375" style="81" customWidth="1"/>
    <col min="12" max="12" width="25.7109375" style="81" customWidth="1"/>
    <col min="13" max="13" width="3.7109375" style="316" customWidth="1"/>
    <col min="14" max="14" width="13.5703125" style="216" bestFit="1" customWidth="1"/>
    <col min="15" max="15" width="60.7109375" style="81" customWidth="1"/>
    <col min="16" max="16" width="15.7109375" style="81" customWidth="1"/>
    <col min="17" max="17" width="17.5703125" style="81" bestFit="1" customWidth="1"/>
    <col min="18" max="20" width="15.7109375" style="81" customWidth="1"/>
    <col min="21" max="22" width="25.7109375" style="81" customWidth="1"/>
    <col min="23" max="23" width="15.7109375" style="81" customWidth="1"/>
    <col min="24" max="24" width="25.7109375" style="81" customWidth="1"/>
    <col min="25" max="16384" width="9.140625" style="81"/>
  </cols>
  <sheetData>
    <row r="1" spans="2:24" ht="15" customHeight="1" x14ac:dyDescent="0.25">
      <c r="I1" s="867" t="s">
        <v>45</v>
      </c>
      <c r="J1" s="867"/>
      <c r="K1" s="867"/>
      <c r="L1" s="868"/>
      <c r="M1" s="459"/>
      <c r="U1" s="869" t="s">
        <v>44</v>
      </c>
      <c r="V1" s="867"/>
      <c r="W1" s="867"/>
      <c r="X1" s="867"/>
    </row>
    <row r="2" spans="2:24" ht="30" customHeight="1" thickBot="1" x14ac:dyDescent="0.5">
      <c r="B2" s="378" t="s">
        <v>445</v>
      </c>
      <c r="C2" s="379"/>
      <c r="D2" s="379"/>
      <c r="E2" s="379"/>
      <c r="F2" s="379"/>
      <c r="G2" s="379"/>
      <c r="H2" s="379"/>
      <c r="I2" s="379"/>
      <c r="J2" s="379"/>
      <c r="K2" s="379"/>
      <c r="L2" s="380" t="s">
        <v>446</v>
      </c>
      <c r="N2" s="378" t="s">
        <v>445</v>
      </c>
      <c r="O2" s="379"/>
      <c r="P2" s="379"/>
      <c r="Q2" s="379"/>
      <c r="R2" s="379"/>
      <c r="S2" s="379"/>
      <c r="T2" s="379"/>
      <c r="U2" s="381"/>
      <c r="V2" s="381"/>
      <c r="W2" s="381"/>
      <c r="X2" s="382" t="s">
        <v>446</v>
      </c>
    </row>
    <row r="3" spans="2:24" ht="20.100000000000001" customHeight="1" thickTop="1" x14ac:dyDescent="0.25">
      <c r="B3" s="383" t="s">
        <v>447</v>
      </c>
      <c r="C3" s="383"/>
      <c r="D3" s="383"/>
      <c r="E3" s="383"/>
      <c r="F3" s="383"/>
      <c r="G3" s="383"/>
      <c r="H3" s="383"/>
      <c r="I3" s="383"/>
      <c r="J3" s="383"/>
      <c r="K3" s="577"/>
      <c r="L3" s="383"/>
      <c r="N3" s="383" t="s">
        <v>447</v>
      </c>
      <c r="O3" s="383"/>
      <c r="P3" s="383"/>
      <c r="Q3" s="383"/>
      <c r="R3" s="383"/>
      <c r="S3" s="383"/>
      <c r="T3" s="383"/>
      <c r="U3" s="384"/>
      <c r="V3" s="384"/>
      <c r="W3" s="578"/>
      <c r="X3" s="384"/>
    </row>
    <row r="4" spans="2:24" ht="15" customHeight="1" x14ac:dyDescent="0.25">
      <c r="B4" s="385" t="s">
        <v>448</v>
      </c>
      <c r="C4" s="385"/>
      <c r="D4" s="385"/>
      <c r="E4" s="575">
        <v>44470</v>
      </c>
      <c r="F4" s="385"/>
      <c r="G4" s="385"/>
      <c r="H4" s="385"/>
      <c r="I4" s="385"/>
      <c r="J4" s="385"/>
      <c r="K4" s="387" t="s">
        <v>449</v>
      </c>
      <c r="L4" s="579">
        <v>249</v>
      </c>
      <c r="N4" s="385" t="s">
        <v>448</v>
      </c>
      <c r="O4" s="385"/>
      <c r="P4" s="385"/>
      <c r="Q4" s="575">
        <v>44470</v>
      </c>
      <c r="R4" s="385"/>
      <c r="S4" s="385"/>
      <c r="T4" s="385"/>
      <c r="U4" s="388"/>
      <c r="V4" s="388"/>
      <c r="W4" s="389" t="s">
        <v>449</v>
      </c>
      <c r="X4" s="580">
        <v>249</v>
      </c>
    </row>
    <row r="5" spans="2:24" ht="15" customHeight="1" thickBot="1" x14ac:dyDescent="0.3">
      <c r="B5" s="390">
        <v>5914359</v>
      </c>
      <c r="C5" s="645" t="s">
        <v>549</v>
      </c>
      <c r="D5" s="645"/>
      <c r="E5" s="645"/>
      <c r="F5" s="645"/>
      <c r="G5" s="645"/>
      <c r="H5" s="645"/>
      <c r="I5" s="645"/>
      <c r="J5" s="645"/>
      <c r="K5" s="645"/>
      <c r="L5" s="391" t="s">
        <v>450</v>
      </c>
      <c r="N5" s="390">
        <v>5914359</v>
      </c>
      <c r="O5" s="645" t="s">
        <v>549</v>
      </c>
      <c r="P5" s="645"/>
      <c r="Q5" s="645"/>
      <c r="R5" s="645"/>
      <c r="S5" s="645"/>
      <c r="T5" s="645"/>
      <c r="U5" s="645"/>
      <c r="V5" s="645"/>
      <c r="W5" s="645"/>
      <c r="X5" s="391" t="s">
        <v>450</v>
      </c>
    </row>
    <row r="6" spans="2:24" ht="15" customHeight="1" thickBot="1" x14ac:dyDescent="0.3">
      <c r="B6" s="392" t="s">
        <v>451</v>
      </c>
      <c r="C6" s="392"/>
      <c r="D6" s="392" t="s">
        <v>85</v>
      </c>
      <c r="E6" s="863" t="s">
        <v>452</v>
      </c>
      <c r="F6" s="863"/>
      <c r="G6" s="646"/>
      <c r="H6" s="646"/>
      <c r="I6" s="863" t="s">
        <v>453</v>
      </c>
      <c r="J6" s="863"/>
      <c r="K6" s="863"/>
      <c r="L6" s="393" t="s">
        <v>454</v>
      </c>
      <c r="N6" s="392" t="s">
        <v>451</v>
      </c>
      <c r="O6" s="392"/>
      <c r="P6" s="392" t="s">
        <v>85</v>
      </c>
      <c r="Q6" s="863" t="s">
        <v>452</v>
      </c>
      <c r="R6" s="863"/>
      <c r="S6" s="646"/>
      <c r="T6" s="646"/>
      <c r="U6" s="861" t="s">
        <v>453</v>
      </c>
      <c r="V6" s="861"/>
      <c r="W6" s="861"/>
      <c r="X6" s="394" t="s">
        <v>454</v>
      </c>
    </row>
    <row r="7" spans="2:24" ht="15" customHeight="1" thickBot="1" x14ac:dyDescent="0.3">
      <c r="B7" s="395"/>
      <c r="C7" s="395"/>
      <c r="D7" s="395"/>
      <c r="E7" s="396" t="s">
        <v>455</v>
      </c>
      <c r="F7" s="396" t="s">
        <v>456</v>
      </c>
      <c r="G7" s="396"/>
      <c r="H7" s="396"/>
      <c r="I7" s="396" t="s">
        <v>457</v>
      </c>
      <c r="J7" s="396"/>
      <c r="K7" s="396" t="s">
        <v>458</v>
      </c>
      <c r="L7" s="396" t="s">
        <v>459</v>
      </c>
      <c r="N7" s="395"/>
      <c r="O7" s="395"/>
      <c r="P7" s="395"/>
      <c r="Q7" s="396" t="s">
        <v>455</v>
      </c>
      <c r="R7" s="396" t="s">
        <v>456</v>
      </c>
      <c r="S7" s="396"/>
      <c r="T7" s="396"/>
      <c r="U7" s="644" t="s">
        <v>457</v>
      </c>
      <c r="V7" s="644"/>
      <c r="W7" s="644" t="s">
        <v>458</v>
      </c>
      <c r="X7" s="644" t="s">
        <v>459</v>
      </c>
    </row>
    <row r="8" spans="2:24" ht="15" customHeight="1" x14ac:dyDescent="0.25">
      <c r="B8" s="397" t="s">
        <v>550</v>
      </c>
      <c r="C8" s="398" t="s">
        <v>551</v>
      </c>
      <c r="D8" s="399">
        <v>1</v>
      </c>
      <c r="E8" s="400">
        <v>1</v>
      </c>
      <c r="F8" s="400">
        <v>0</v>
      </c>
      <c r="G8" s="400"/>
      <c r="H8" s="400"/>
      <c r="I8" s="401">
        <v>225.76410000000001</v>
      </c>
      <c r="J8" s="402"/>
      <c r="K8" s="401">
        <v>62.616300000000003</v>
      </c>
      <c r="L8" s="581">
        <f>ROUND((E8*I8)+(F8*K8),4)</f>
        <v>225.76410000000001</v>
      </c>
      <c r="N8" s="397" t="s">
        <v>550</v>
      </c>
      <c r="O8" s="398" t="s">
        <v>551</v>
      </c>
      <c r="P8" s="399">
        <v>1</v>
      </c>
      <c r="Q8" s="400">
        <v>1</v>
      </c>
      <c r="R8" s="400">
        <v>0</v>
      </c>
      <c r="S8" s="400"/>
      <c r="T8" s="400"/>
      <c r="U8" s="404">
        <v>228.20939999999999</v>
      </c>
      <c r="V8" s="405"/>
      <c r="W8" s="404">
        <v>65.061599999999999</v>
      </c>
      <c r="X8" s="478">
        <f>ROUND((E8*U8)+(F8*W8),4)</f>
        <v>228.20939999999999</v>
      </c>
    </row>
    <row r="9" spans="2:24" ht="15" customHeight="1" thickBot="1" x14ac:dyDescent="0.3">
      <c r="B9" s="407"/>
      <c r="C9" s="407"/>
      <c r="D9" s="407"/>
      <c r="E9" s="407"/>
      <c r="F9" s="407"/>
      <c r="G9" s="407"/>
      <c r="H9" s="407"/>
      <c r="I9" s="407"/>
      <c r="J9" s="407"/>
      <c r="K9" s="408" t="s">
        <v>462</v>
      </c>
      <c r="L9" s="582">
        <f>L8</f>
        <v>225.76410000000001</v>
      </c>
      <c r="N9" s="407"/>
      <c r="O9" s="407"/>
      <c r="P9" s="407"/>
      <c r="Q9" s="407"/>
      <c r="R9" s="407"/>
      <c r="S9" s="407"/>
      <c r="T9" s="407"/>
      <c r="U9" s="410"/>
      <c r="V9" s="410"/>
      <c r="W9" s="411" t="s">
        <v>462</v>
      </c>
      <c r="X9" s="481">
        <f>X8</f>
        <v>228.20939999999999</v>
      </c>
    </row>
    <row r="10" spans="2:24" ht="15" customHeight="1" thickBot="1" x14ac:dyDescent="0.3">
      <c r="B10" s="413" t="s">
        <v>463</v>
      </c>
      <c r="C10" s="413"/>
      <c r="D10" s="646" t="s">
        <v>85</v>
      </c>
      <c r="E10" s="646" t="s">
        <v>84</v>
      </c>
      <c r="F10" s="413" t="s">
        <v>453</v>
      </c>
      <c r="G10" s="413"/>
      <c r="H10" s="413"/>
      <c r="I10" s="413"/>
      <c r="J10" s="413"/>
      <c r="K10" s="413"/>
      <c r="L10" s="438" t="s">
        <v>464</v>
      </c>
      <c r="N10" s="413" t="s">
        <v>463</v>
      </c>
      <c r="O10" s="413"/>
      <c r="P10" s="646" t="s">
        <v>85</v>
      </c>
      <c r="Q10" s="646" t="s">
        <v>84</v>
      </c>
      <c r="R10" s="413" t="s">
        <v>453</v>
      </c>
      <c r="S10" s="413"/>
      <c r="T10" s="413"/>
      <c r="U10" s="415"/>
      <c r="V10" s="415"/>
      <c r="W10" s="415"/>
      <c r="X10" s="414" t="s">
        <v>464</v>
      </c>
    </row>
    <row r="11" spans="2:24" ht="15" customHeight="1" x14ac:dyDescent="0.25">
      <c r="B11" s="421"/>
      <c r="C11" s="421"/>
      <c r="E11" s="427"/>
      <c r="F11" s="427"/>
      <c r="G11" s="427"/>
      <c r="H11" s="427"/>
      <c r="I11" s="427"/>
      <c r="J11" s="427"/>
      <c r="K11" s="428" t="s">
        <v>466</v>
      </c>
      <c r="L11" s="583" t="s">
        <v>470</v>
      </c>
      <c r="N11" s="421"/>
      <c r="O11" s="421"/>
      <c r="Q11" s="427"/>
      <c r="R11" s="427"/>
      <c r="S11" s="427"/>
      <c r="T11" s="427"/>
      <c r="W11" s="430" t="s">
        <v>466</v>
      </c>
      <c r="X11" s="572" t="s">
        <v>470</v>
      </c>
    </row>
    <row r="12" spans="2:24" ht="15" customHeight="1" thickBot="1" x14ac:dyDescent="0.3">
      <c r="B12" s="407"/>
      <c r="C12" s="407"/>
      <c r="D12" s="426"/>
      <c r="E12" s="407"/>
      <c r="F12" s="407"/>
      <c r="G12" s="407"/>
      <c r="H12" s="407"/>
      <c r="I12" s="407"/>
      <c r="J12" s="407"/>
      <c r="K12" s="408" t="s">
        <v>467</v>
      </c>
      <c r="L12" s="409">
        <f>L9</f>
        <v>225.76410000000001</v>
      </c>
      <c r="N12" s="407"/>
      <c r="O12" s="407"/>
      <c r="P12" s="426"/>
      <c r="Q12" s="407"/>
      <c r="R12" s="407"/>
      <c r="S12" s="407"/>
      <c r="T12" s="407"/>
      <c r="U12" s="407"/>
      <c r="V12" s="407"/>
      <c r="W12" s="411" t="s">
        <v>467</v>
      </c>
      <c r="X12" s="412">
        <f>X9</f>
        <v>228.20939999999999</v>
      </c>
    </row>
    <row r="13" spans="2:24" ht="15" customHeight="1" x14ac:dyDescent="0.25">
      <c r="B13" s="421"/>
      <c r="C13" s="421"/>
      <c r="E13" s="427"/>
      <c r="F13" s="427"/>
      <c r="G13" s="427"/>
      <c r="H13" s="427"/>
      <c r="I13" s="427"/>
      <c r="J13" s="427"/>
      <c r="K13" s="428" t="s">
        <v>468</v>
      </c>
      <c r="L13" s="584">
        <f>ROUND(L12/L4,2)</f>
        <v>0.91</v>
      </c>
      <c r="N13" s="421"/>
      <c r="O13" s="421"/>
      <c r="Q13" s="427"/>
      <c r="R13" s="427"/>
      <c r="S13" s="427"/>
      <c r="T13" s="427"/>
      <c r="W13" s="430" t="s">
        <v>468</v>
      </c>
      <c r="X13" s="654">
        <f>ROUND(X12/X4,2)</f>
        <v>0.92</v>
      </c>
    </row>
    <row r="14" spans="2:24" ht="15" customHeight="1" x14ac:dyDescent="0.25">
      <c r="B14" s="421"/>
      <c r="C14" s="421"/>
      <c r="D14" s="432"/>
      <c r="E14" s="432"/>
      <c r="F14" s="432"/>
      <c r="G14" s="432"/>
      <c r="H14" s="432"/>
      <c r="I14" s="432"/>
      <c r="J14" s="432"/>
      <c r="K14" s="422" t="s">
        <v>469</v>
      </c>
      <c r="L14" s="585">
        <v>3.2199999999999999E-2</v>
      </c>
      <c r="N14" s="421"/>
      <c r="O14" s="421"/>
      <c r="P14" s="432"/>
      <c r="Q14" s="432"/>
      <c r="R14" s="432"/>
      <c r="S14" s="432"/>
      <c r="T14" s="432"/>
      <c r="U14" s="434"/>
      <c r="V14" s="434"/>
      <c r="W14" s="424" t="s">
        <v>469</v>
      </c>
      <c r="X14" s="655">
        <v>3.2199999999999999E-2</v>
      </c>
    </row>
    <row r="15" spans="2:24" ht="15" customHeight="1" thickBot="1" x14ac:dyDescent="0.3">
      <c r="B15" s="407"/>
      <c r="C15" s="407"/>
      <c r="D15" s="436"/>
      <c r="E15" s="436"/>
      <c r="F15" s="436"/>
      <c r="G15" s="436"/>
      <c r="H15" s="436"/>
      <c r="I15" s="436"/>
      <c r="J15" s="436"/>
      <c r="K15" s="408" t="s">
        <v>471</v>
      </c>
      <c r="L15" s="436" t="s">
        <v>470</v>
      </c>
      <c r="N15" s="407"/>
      <c r="O15" s="407"/>
      <c r="P15" s="436"/>
      <c r="Q15" s="436"/>
      <c r="R15" s="436"/>
      <c r="S15" s="436"/>
      <c r="T15" s="436"/>
      <c r="U15" s="437"/>
      <c r="V15" s="437"/>
      <c r="W15" s="411" t="s">
        <v>471</v>
      </c>
      <c r="X15" s="437" t="s">
        <v>470</v>
      </c>
    </row>
    <row r="16" spans="2:24" ht="15" customHeight="1" thickBot="1" x14ac:dyDescent="0.3">
      <c r="B16" s="413" t="s">
        <v>472</v>
      </c>
      <c r="C16" s="413"/>
      <c r="D16" s="646" t="s">
        <v>85</v>
      </c>
      <c r="E16" s="646" t="s">
        <v>84</v>
      </c>
      <c r="F16" s="413" t="s">
        <v>473</v>
      </c>
      <c r="G16" s="413"/>
      <c r="H16" s="413"/>
      <c r="I16" s="413"/>
      <c r="J16" s="413"/>
      <c r="K16" s="413"/>
      <c r="L16" s="438" t="s">
        <v>474</v>
      </c>
      <c r="N16" s="413" t="s">
        <v>472</v>
      </c>
      <c r="O16" s="413"/>
      <c r="P16" s="646" t="s">
        <v>85</v>
      </c>
      <c r="Q16" s="646" t="s">
        <v>84</v>
      </c>
      <c r="R16" s="413" t="s">
        <v>473</v>
      </c>
      <c r="S16" s="413"/>
      <c r="T16" s="413"/>
      <c r="U16" s="415"/>
      <c r="V16" s="415"/>
      <c r="W16" s="415"/>
      <c r="X16" s="414" t="s">
        <v>474</v>
      </c>
    </row>
    <row r="17" spans="2:24" ht="15" customHeight="1" thickBot="1" x14ac:dyDescent="0.3">
      <c r="B17" s="527"/>
      <c r="C17" s="527"/>
      <c r="D17" s="413" t="s">
        <v>476</v>
      </c>
      <c r="E17" s="527"/>
      <c r="F17" s="527"/>
      <c r="G17" s="527"/>
      <c r="H17" s="527"/>
      <c r="I17" s="527"/>
      <c r="J17" s="527"/>
      <c r="K17" s="527"/>
      <c r="L17" s="527"/>
      <c r="N17" s="527"/>
      <c r="O17" s="527"/>
      <c r="P17" s="413" t="s">
        <v>476</v>
      </c>
      <c r="Q17" s="527"/>
      <c r="R17" s="527"/>
      <c r="S17" s="527"/>
      <c r="T17" s="527"/>
      <c r="U17" s="415" t="s">
        <v>476</v>
      </c>
      <c r="V17" s="415"/>
      <c r="W17" s="484"/>
      <c r="X17" s="484"/>
    </row>
    <row r="18" spans="2:24" ht="15" customHeight="1" thickBot="1" x14ac:dyDescent="0.3">
      <c r="B18" s="413" t="s">
        <v>477</v>
      </c>
      <c r="C18" s="413"/>
      <c r="D18" s="646" t="s">
        <v>85</v>
      </c>
      <c r="E18" s="646" t="s">
        <v>84</v>
      </c>
      <c r="F18" s="413" t="s">
        <v>474</v>
      </c>
      <c r="G18" s="413"/>
      <c r="H18" s="413"/>
      <c r="I18" s="413"/>
      <c r="J18" s="413"/>
      <c r="K18" s="413"/>
      <c r="L18" s="438" t="s">
        <v>474</v>
      </c>
      <c r="N18" s="413" t="s">
        <v>477</v>
      </c>
      <c r="O18" s="413"/>
      <c r="P18" s="646" t="s">
        <v>85</v>
      </c>
      <c r="Q18" s="646" t="s">
        <v>84</v>
      </c>
      <c r="R18" s="413" t="s">
        <v>474</v>
      </c>
      <c r="S18" s="413"/>
      <c r="T18" s="413"/>
      <c r="U18" s="415" t="s">
        <v>474</v>
      </c>
      <c r="V18" s="415"/>
      <c r="W18" s="415"/>
      <c r="X18" s="414" t="s">
        <v>474</v>
      </c>
    </row>
    <row r="19" spans="2:24" ht="15" customHeight="1" thickBot="1" x14ac:dyDescent="0.3">
      <c r="B19" s="527"/>
      <c r="C19" s="527"/>
      <c r="D19" s="413" t="s">
        <v>480</v>
      </c>
      <c r="E19" s="527"/>
      <c r="F19" s="527"/>
      <c r="G19" s="527"/>
      <c r="H19" s="527"/>
      <c r="I19" s="527"/>
      <c r="J19" s="527"/>
      <c r="K19" s="527"/>
      <c r="L19" s="528"/>
      <c r="N19" s="527"/>
      <c r="O19" s="527"/>
      <c r="P19" s="413" t="s">
        <v>480</v>
      </c>
      <c r="Q19" s="527"/>
      <c r="R19" s="527"/>
      <c r="S19" s="527"/>
      <c r="T19" s="527"/>
      <c r="U19" s="415" t="s">
        <v>480</v>
      </c>
      <c r="V19" s="415"/>
      <c r="W19" s="484"/>
      <c r="X19" s="502"/>
    </row>
    <row r="20" spans="2:24" ht="15" customHeight="1" thickBot="1" x14ac:dyDescent="0.3">
      <c r="B20" s="413"/>
      <c r="C20" s="413"/>
      <c r="D20" s="438"/>
      <c r="E20" s="438"/>
      <c r="F20" s="438"/>
      <c r="G20" s="438"/>
      <c r="H20" s="438"/>
      <c r="I20" s="438"/>
      <c r="J20" s="438"/>
      <c r="K20" s="438" t="s">
        <v>481</v>
      </c>
      <c r="L20" s="586">
        <f>SUM(L13:L14)</f>
        <v>0.94220000000000004</v>
      </c>
      <c r="N20" s="413"/>
      <c r="O20" s="413"/>
      <c r="P20" s="438"/>
      <c r="Q20" s="438"/>
      <c r="R20" s="438"/>
      <c r="S20" s="438"/>
      <c r="T20" s="438"/>
      <c r="U20" s="414"/>
      <c r="V20" s="414"/>
      <c r="W20" s="414" t="s">
        <v>481</v>
      </c>
      <c r="X20" s="504">
        <f>SUM(X13:X14)</f>
        <v>0.95220000000000005</v>
      </c>
    </row>
    <row r="21" spans="2:24" ht="15" customHeight="1" thickBot="1" x14ac:dyDescent="0.3">
      <c r="B21" s="413" t="s">
        <v>482</v>
      </c>
      <c r="C21" s="413"/>
      <c r="D21" s="646" t="s">
        <v>289</v>
      </c>
      <c r="E21" s="646" t="s">
        <v>85</v>
      </c>
      <c r="F21" s="646" t="s">
        <v>84</v>
      </c>
      <c r="G21" s="646"/>
      <c r="H21" s="646"/>
      <c r="I21" s="413" t="s">
        <v>474</v>
      </c>
      <c r="J21" s="413"/>
      <c r="K21" s="413"/>
      <c r="L21" s="438"/>
      <c r="N21" s="413" t="s">
        <v>482</v>
      </c>
      <c r="O21" s="413"/>
      <c r="P21" s="646" t="s">
        <v>289</v>
      </c>
      <c r="Q21" s="646" t="s">
        <v>85</v>
      </c>
      <c r="R21" s="646" t="s">
        <v>84</v>
      </c>
      <c r="S21" s="646"/>
      <c r="T21" s="646"/>
      <c r="U21" s="415" t="s">
        <v>474</v>
      </c>
      <c r="V21" s="415"/>
      <c r="W21" s="415"/>
      <c r="X21" s="415"/>
    </row>
    <row r="22" spans="2:24" ht="15" customHeight="1" thickBot="1" x14ac:dyDescent="0.3">
      <c r="B22" s="413"/>
      <c r="C22" s="413"/>
      <c r="D22" s="413" t="s">
        <v>484</v>
      </c>
      <c r="E22" s="413"/>
      <c r="F22" s="413"/>
      <c r="G22" s="413"/>
      <c r="H22" s="413"/>
      <c r="I22" s="413"/>
      <c r="J22" s="413"/>
      <c r="K22" s="413"/>
      <c r="L22" s="438"/>
      <c r="N22" s="413"/>
      <c r="O22" s="413"/>
      <c r="P22" s="413" t="s">
        <v>484</v>
      </c>
      <c r="Q22" s="413"/>
      <c r="R22" s="413"/>
      <c r="S22" s="413"/>
      <c r="T22" s="413"/>
      <c r="U22" s="415" t="s">
        <v>484</v>
      </c>
      <c r="V22" s="415"/>
      <c r="W22" s="415"/>
      <c r="X22" s="414"/>
    </row>
    <row r="23" spans="2:24" ht="15" customHeight="1" thickBot="1" x14ac:dyDescent="0.3">
      <c r="B23" s="392" t="s">
        <v>485</v>
      </c>
      <c r="C23" s="392"/>
      <c r="D23" s="392" t="s">
        <v>85</v>
      </c>
      <c r="E23" s="392" t="s">
        <v>84</v>
      </c>
      <c r="F23" s="861" t="s">
        <v>276</v>
      </c>
      <c r="G23" s="861"/>
      <c r="H23" s="864"/>
      <c r="I23" s="861" t="s">
        <v>473</v>
      </c>
      <c r="J23" s="861"/>
      <c r="K23" s="861"/>
      <c r="L23" s="858" t="s">
        <v>474</v>
      </c>
      <c r="N23" s="392" t="s">
        <v>485</v>
      </c>
      <c r="O23" s="392"/>
      <c r="P23" s="392" t="s">
        <v>85</v>
      </c>
      <c r="Q23" s="392" t="s">
        <v>84</v>
      </c>
      <c r="R23" s="861" t="s">
        <v>276</v>
      </c>
      <c r="S23" s="861"/>
      <c r="T23" s="864"/>
      <c r="U23" s="861" t="s">
        <v>473</v>
      </c>
      <c r="V23" s="861"/>
      <c r="W23" s="861"/>
      <c r="X23" s="858" t="s">
        <v>474</v>
      </c>
    </row>
    <row r="24" spans="2:24" ht="15" customHeight="1" thickBot="1" x14ac:dyDescent="0.3">
      <c r="B24" s="395"/>
      <c r="C24" s="395"/>
      <c r="D24" s="395"/>
      <c r="E24" s="395"/>
      <c r="F24" s="644" t="s">
        <v>183</v>
      </c>
      <c r="G24" s="644" t="s">
        <v>182</v>
      </c>
      <c r="H24" s="452" t="s">
        <v>486</v>
      </c>
      <c r="I24" s="643" t="s">
        <v>183</v>
      </c>
      <c r="J24" s="643" t="s">
        <v>182</v>
      </c>
      <c r="K24" s="643" t="s">
        <v>486</v>
      </c>
      <c r="L24" s="859"/>
      <c r="N24" s="395"/>
      <c r="O24" s="395"/>
      <c r="P24" s="395"/>
      <c r="Q24" s="395"/>
      <c r="R24" s="644" t="s">
        <v>183</v>
      </c>
      <c r="S24" s="644" t="s">
        <v>182</v>
      </c>
      <c r="T24" s="452" t="s">
        <v>486</v>
      </c>
      <c r="U24" s="643" t="s">
        <v>183</v>
      </c>
      <c r="V24" s="643" t="s">
        <v>182</v>
      </c>
      <c r="W24" s="643" t="s">
        <v>486</v>
      </c>
      <c r="X24" s="859"/>
    </row>
    <row r="25" spans="2:24" ht="15" customHeight="1" x14ac:dyDescent="0.25">
      <c r="B25" s="514"/>
      <c r="C25" s="514"/>
      <c r="E25" s="576"/>
      <c r="F25" s="576"/>
      <c r="G25" s="576"/>
      <c r="H25" s="576"/>
      <c r="I25" s="576"/>
      <c r="J25" s="576"/>
      <c r="K25" s="428" t="s">
        <v>488</v>
      </c>
      <c r="L25" s="424" t="s">
        <v>470</v>
      </c>
      <c r="N25" s="514"/>
      <c r="O25" s="514"/>
      <c r="Q25" s="576"/>
      <c r="R25" s="576"/>
      <c r="S25" s="576"/>
      <c r="T25" s="576"/>
      <c r="W25" s="430" t="s">
        <v>488</v>
      </c>
      <c r="X25" s="424" t="s">
        <v>470</v>
      </c>
    </row>
    <row r="26" spans="2:24" ht="15" customHeight="1" thickBot="1" x14ac:dyDescent="0.3">
      <c r="B26" s="454"/>
      <c r="C26" s="454"/>
      <c r="D26" s="455"/>
      <c r="E26" s="455"/>
      <c r="F26" s="455"/>
      <c r="G26" s="454"/>
      <c r="H26" s="454"/>
      <c r="I26" s="454"/>
      <c r="J26" s="454"/>
      <c r="K26" s="455" t="s">
        <v>489</v>
      </c>
      <c r="L26" s="587">
        <f>L20</f>
        <v>0.94220000000000004</v>
      </c>
      <c r="N26" s="454"/>
      <c r="O26" s="454"/>
      <c r="P26" s="455"/>
      <c r="Q26" s="455"/>
      <c r="R26" s="455"/>
      <c r="S26" s="454"/>
      <c r="T26" s="454"/>
      <c r="U26" s="454"/>
      <c r="V26" s="454"/>
      <c r="W26" s="457" t="s">
        <v>489</v>
      </c>
      <c r="X26" s="458">
        <f>X20</f>
        <v>0.95220000000000005</v>
      </c>
    </row>
    <row r="27" spans="2:24" ht="15" customHeight="1" thickTop="1" thickBot="1" x14ac:dyDescent="0.3">
      <c r="B27" s="574" t="s">
        <v>519</v>
      </c>
      <c r="C27"/>
      <c r="D27"/>
      <c r="E27"/>
      <c r="F27"/>
      <c r="G27"/>
      <c r="H27"/>
      <c r="I27"/>
      <c r="J27"/>
      <c r="K27"/>
      <c r="L27"/>
      <c r="N27" s="574" t="s">
        <v>519</v>
      </c>
      <c r="O27"/>
      <c r="P27"/>
      <c r="Q27"/>
      <c r="R27"/>
      <c r="S27"/>
      <c r="T27"/>
    </row>
    <row r="28" spans="2:24" ht="15" customHeight="1" x14ac:dyDescent="0.25">
      <c r="I28" s="867" t="s">
        <v>45</v>
      </c>
      <c r="J28" s="867"/>
      <c r="K28" s="867"/>
      <c r="L28" s="868"/>
      <c r="M28" s="459"/>
      <c r="U28" s="869" t="s">
        <v>44</v>
      </c>
      <c r="V28" s="867"/>
      <c r="W28" s="867"/>
      <c r="X28" s="867"/>
    </row>
    <row r="29" spans="2:24" ht="30" customHeight="1" thickBot="1" x14ac:dyDescent="0.5">
      <c r="B29" s="378" t="s">
        <v>445</v>
      </c>
      <c r="C29" s="379"/>
      <c r="D29" s="379"/>
      <c r="E29" s="379"/>
      <c r="F29" s="379"/>
      <c r="G29" s="379"/>
      <c r="H29" s="379"/>
      <c r="I29" s="379"/>
      <c r="J29" s="379"/>
      <c r="K29" s="379"/>
      <c r="L29" s="380" t="s">
        <v>446</v>
      </c>
      <c r="N29" s="378" t="s">
        <v>445</v>
      </c>
      <c r="O29" s="379"/>
      <c r="P29" s="379"/>
      <c r="Q29" s="379"/>
      <c r="R29" s="379"/>
      <c r="S29" s="379"/>
      <c r="T29" s="379"/>
      <c r="U29" s="381"/>
      <c r="V29" s="381"/>
      <c r="W29" s="381"/>
      <c r="X29" s="382" t="s">
        <v>446</v>
      </c>
    </row>
    <row r="30" spans="2:24" ht="20.100000000000001" customHeight="1" thickTop="1" x14ac:dyDescent="0.25">
      <c r="B30" s="383" t="s">
        <v>447</v>
      </c>
      <c r="C30" s="383"/>
      <c r="D30" s="383"/>
      <c r="E30" s="383"/>
      <c r="F30" s="383"/>
      <c r="G30" s="383"/>
      <c r="H30" s="383"/>
      <c r="I30" s="383"/>
      <c r="J30" s="383"/>
      <c r="K30" s="577"/>
      <c r="L30" s="383"/>
      <c r="N30" s="383" t="s">
        <v>447</v>
      </c>
      <c r="O30" s="383"/>
      <c r="P30" s="383"/>
      <c r="Q30" s="383"/>
      <c r="R30" s="383"/>
      <c r="S30" s="383"/>
      <c r="T30" s="383"/>
      <c r="U30" s="384"/>
      <c r="V30" s="384"/>
      <c r="W30" s="578"/>
      <c r="X30" s="384"/>
    </row>
    <row r="31" spans="2:24" ht="15" customHeight="1" x14ac:dyDescent="0.25">
      <c r="B31" s="385" t="s">
        <v>448</v>
      </c>
      <c r="C31" s="385"/>
      <c r="D31" s="385"/>
      <c r="E31" s="575">
        <v>44470</v>
      </c>
      <c r="F31" s="385"/>
      <c r="G31" s="385"/>
      <c r="H31" s="385"/>
      <c r="I31" s="385"/>
      <c r="J31" s="385"/>
      <c r="K31" s="387" t="s">
        <v>449</v>
      </c>
      <c r="L31" s="579">
        <v>311.25</v>
      </c>
      <c r="N31" s="385" t="s">
        <v>448</v>
      </c>
      <c r="O31" s="385"/>
      <c r="P31" s="385"/>
      <c r="Q31" s="575">
        <v>44470</v>
      </c>
      <c r="R31" s="385"/>
      <c r="S31" s="385"/>
      <c r="T31" s="385"/>
      <c r="U31" s="388"/>
      <c r="V31" s="388"/>
      <c r="W31" s="389" t="s">
        <v>449</v>
      </c>
      <c r="X31" s="580">
        <v>311.25</v>
      </c>
    </row>
    <row r="32" spans="2:24" ht="15" customHeight="1" thickBot="1" x14ac:dyDescent="0.3">
      <c r="B32" s="390">
        <v>5914374</v>
      </c>
      <c r="C32" s="645" t="s">
        <v>552</v>
      </c>
      <c r="D32" s="645"/>
      <c r="E32" s="645"/>
      <c r="F32" s="645"/>
      <c r="G32" s="645"/>
      <c r="H32" s="645"/>
      <c r="I32" s="645"/>
      <c r="J32" s="645"/>
      <c r="K32" s="645"/>
      <c r="L32" s="391" t="s">
        <v>450</v>
      </c>
      <c r="N32" s="390">
        <v>5914374</v>
      </c>
      <c r="O32" s="645" t="s">
        <v>552</v>
      </c>
      <c r="P32" s="645"/>
      <c r="Q32" s="645"/>
      <c r="R32" s="645"/>
      <c r="S32" s="645"/>
      <c r="T32" s="645"/>
      <c r="U32" s="645"/>
      <c r="V32" s="645"/>
      <c r="W32" s="645"/>
      <c r="X32" s="391" t="s">
        <v>450</v>
      </c>
    </row>
    <row r="33" spans="2:24" ht="15" customHeight="1" thickBot="1" x14ac:dyDescent="0.3">
      <c r="B33" s="392" t="s">
        <v>451</v>
      </c>
      <c r="C33" s="392"/>
      <c r="D33" s="392" t="s">
        <v>85</v>
      </c>
      <c r="E33" s="863" t="s">
        <v>452</v>
      </c>
      <c r="F33" s="863"/>
      <c r="G33" s="646"/>
      <c r="H33" s="646"/>
      <c r="I33" s="863" t="s">
        <v>453</v>
      </c>
      <c r="J33" s="863"/>
      <c r="K33" s="863"/>
      <c r="L33" s="393" t="s">
        <v>454</v>
      </c>
      <c r="N33" s="392" t="s">
        <v>451</v>
      </c>
      <c r="O33" s="392"/>
      <c r="P33" s="392" t="s">
        <v>85</v>
      </c>
      <c r="Q33" s="863" t="s">
        <v>452</v>
      </c>
      <c r="R33" s="863"/>
      <c r="S33" s="646"/>
      <c r="T33" s="646"/>
      <c r="U33" s="861" t="s">
        <v>453</v>
      </c>
      <c r="V33" s="861"/>
      <c r="W33" s="861"/>
      <c r="X33" s="394" t="s">
        <v>454</v>
      </c>
    </row>
    <row r="34" spans="2:24" ht="15" customHeight="1" thickBot="1" x14ac:dyDescent="0.3">
      <c r="B34" s="395"/>
      <c r="C34" s="395"/>
      <c r="D34" s="395"/>
      <c r="E34" s="396" t="s">
        <v>455</v>
      </c>
      <c r="F34" s="396" t="s">
        <v>456</v>
      </c>
      <c r="G34" s="396"/>
      <c r="H34" s="396"/>
      <c r="I34" s="396" t="s">
        <v>457</v>
      </c>
      <c r="J34" s="396"/>
      <c r="K34" s="396" t="s">
        <v>458</v>
      </c>
      <c r="L34" s="396" t="s">
        <v>459</v>
      </c>
      <c r="N34" s="395"/>
      <c r="O34" s="395"/>
      <c r="P34" s="395"/>
      <c r="Q34" s="396" t="s">
        <v>455</v>
      </c>
      <c r="R34" s="396" t="s">
        <v>456</v>
      </c>
      <c r="S34" s="396"/>
      <c r="T34" s="396"/>
      <c r="U34" s="644" t="s">
        <v>457</v>
      </c>
      <c r="V34" s="644"/>
      <c r="W34" s="644" t="s">
        <v>458</v>
      </c>
      <c r="X34" s="644" t="s">
        <v>459</v>
      </c>
    </row>
    <row r="35" spans="2:24" ht="15" customHeight="1" x14ac:dyDescent="0.25">
      <c r="B35" s="397" t="s">
        <v>550</v>
      </c>
      <c r="C35" s="398" t="s">
        <v>551</v>
      </c>
      <c r="D35" s="399">
        <v>1</v>
      </c>
      <c r="E35" s="400">
        <v>1</v>
      </c>
      <c r="F35" s="400">
        <v>0</v>
      </c>
      <c r="G35" s="400"/>
      <c r="H35" s="400"/>
      <c r="I35" s="401">
        <v>225.76410000000001</v>
      </c>
      <c r="J35" s="402"/>
      <c r="K35" s="401">
        <v>62.616300000000003</v>
      </c>
      <c r="L35" s="588">
        <f>ROUND((E35*I35)+(F35*K35),2)</f>
        <v>225.76</v>
      </c>
      <c r="N35" s="397" t="s">
        <v>550</v>
      </c>
      <c r="O35" s="398" t="s">
        <v>551</v>
      </c>
      <c r="P35" s="399">
        <v>1</v>
      </c>
      <c r="Q35" s="400">
        <v>1</v>
      </c>
      <c r="R35" s="400">
        <v>0</v>
      </c>
      <c r="S35" s="400"/>
      <c r="T35" s="400"/>
      <c r="U35" s="404">
        <v>228.20939999999999</v>
      </c>
      <c r="V35" s="405"/>
      <c r="W35" s="404">
        <v>65.061599999999999</v>
      </c>
      <c r="X35" s="507">
        <f>ROUND((E35*U35)+(F35*W35),2)</f>
        <v>228.21</v>
      </c>
    </row>
    <row r="36" spans="2:24" ht="15" customHeight="1" thickBot="1" x14ac:dyDescent="0.3">
      <c r="B36" s="407"/>
      <c r="C36" s="407"/>
      <c r="D36" s="407"/>
      <c r="E36" s="407"/>
      <c r="F36" s="407"/>
      <c r="G36" s="407"/>
      <c r="H36" s="407"/>
      <c r="I36" s="407"/>
      <c r="J36" s="407"/>
      <c r="K36" s="408" t="s">
        <v>462</v>
      </c>
      <c r="L36" s="589">
        <f>L35</f>
        <v>225.76</v>
      </c>
      <c r="N36" s="407"/>
      <c r="O36" s="407"/>
      <c r="P36" s="407"/>
      <c r="Q36" s="407"/>
      <c r="R36" s="407"/>
      <c r="S36" s="407"/>
      <c r="T36" s="407"/>
      <c r="U36" s="410"/>
      <c r="V36" s="410"/>
      <c r="W36" s="411" t="s">
        <v>462</v>
      </c>
      <c r="X36" s="590">
        <f>X35</f>
        <v>228.21</v>
      </c>
    </row>
    <row r="37" spans="2:24" ht="15" customHeight="1" thickBot="1" x14ac:dyDescent="0.3">
      <c r="B37" s="413" t="s">
        <v>463</v>
      </c>
      <c r="C37" s="413"/>
      <c r="D37" s="646" t="s">
        <v>85</v>
      </c>
      <c r="E37" s="646" t="s">
        <v>84</v>
      </c>
      <c r="F37" s="413" t="s">
        <v>453</v>
      </c>
      <c r="G37" s="413"/>
      <c r="H37" s="413"/>
      <c r="I37" s="413"/>
      <c r="J37" s="413"/>
      <c r="K37" s="413"/>
      <c r="L37" s="438" t="s">
        <v>464</v>
      </c>
      <c r="N37" s="413" t="s">
        <v>463</v>
      </c>
      <c r="O37" s="413"/>
      <c r="P37" s="646" t="s">
        <v>85</v>
      </c>
      <c r="Q37" s="646" t="s">
        <v>84</v>
      </c>
      <c r="R37" s="413" t="s">
        <v>453</v>
      </c>
      <c r="S37" s="413"/>
      <c r="T37" s="413"/>
      <c r="U37" s="415" t="s">
        <v>453</v>
      </c>
      <c r="V37" s="415"/>
      <c r="W37" s="415"/>
      <c r="X37" s="414" t="s">
        <v>464</v>
      </c>
    </row>
    <row r="38" spans="2:24" ht="15" customHeight="1" x14ac:dyDescent="0.25">
      <c r="B38" s="421"/>
      <c r="C38" s="421"/>
      <c r="E38" s="427"/>
      <c r="F38" s="427"/>
      <c r="G38" s="427"/>
      <c r="H38" s="427"/>
      <c r="I38" s="427"/>
      <c r="J38" s="427"/>
      <c r="K38" s="428" t="s">
        <v>466</v>
      </c>
      <c r="L38" s="583" t="s">
        <v>470</v>
      </c>
      <c r="N38" s="421"/>
      <c r="O38" s="421"/>
      <c r="Q38" s="427"/>
      <c r="R38" s="427"/>
      <c r="S38" s="427"/>
      <c r="T38" s="427"/>
      <c r="W38" s="430" t="s">
        <v>466</v>
      </c>
      <c r="X38" s="572" t="s">
        <v>470</v>
      </c>
    </row>
    <row r="39" spans="2:24" ht="15" customHeight="1" thickBot="1" x14ac:dyDescent="0.3">
      <c r="B39" s="407"/>
      <c r="C39" s="407"/>
      <c r="D39" s="407"/>
      <c r="E39" s="407"/>
      <c r="F39" s="407"/>
      <c r="G39" s="407"/>
      <c r="H39" s="407"/>
      <c r="I39" s="407"/>
      <c r="J39" s="407"/>
      <c r="K39" s="408" t="s">
        <v>467</v>
      </c>
      <c r="L39" s="591" t="s">
        <v>470</v>
      </c>
      <c r="N39" s="407"/>
      <c r="O39" s="407"/>
      <c r="P39" s="407"/>
      <c r="Q39" s="407"/>
      <c r="R39" s="407"/>
      <c r="S39" s="407"/>
      <c r="T39" s="407"/>
      <c r="U39" s="407"/>
      <c r="V39" s="407"/>
      <c r="W39" s="411" t="s">
        <v>467</v>
      </c>
      <c r="X39" s="535" t="s">
        <v>470</v>
      </c>
    </row>
    <row r="40" spans="2:24" ht="15" customHeight="1" x14ac:dyDescent="0.25">
      <c r="B40" s="421"/>
      <c r="C40" s="421"/>
      <c r="E40" s="427"/>
      <c r="F40" s="427"/>
      <c r="G40" s="427"/>
      <c r="H40" s="427"/>
      <c r="I40" s="427"/>
      <c r="J40" s="427"/>
      <c r="K40" s="428" t="s">
        <v>468</v>
      </c>
      <c r="L40" s="584">
        <f>ROUND(L36/L31,2)</f>
        <v>0.73</v>
      </c>
      <c r="N40" s="421"/>
      <c r="O40" s="421"/>
      <c r="Q40" s="427"/>
      <c r="R40" s="427"/>
      <c r="S40" s="427"/>
      <c r="T40" s="427"/>
      <c r="W40" s="430" t="s">
        <v>468</v>
      </c>
      <c r="X40" s="507">
        <f>ROUND(X36/X31,2)</f>
        <v>0.73</v>
      </c>
    </row>
    <row r="41" spans="2:24" ht="15" customHeight="1" x14ac:dyDescent="0.25">
      <c r="B41" s="421"/>
      <c r="C41" s="421"/>
      <c r="D41" s="432"/>
      <c r="E41" s="432"/>
      <c r="F41" s="432"/>
      <c r="G41" s="432"/>
      <c r="H41" s="432"/>
      <c r="I41" s="432"/>
      <c r="J41" s="432"/>
      <c r="K41" s="422" t="s">
        <v>469</v>
      </c>
      <c r="L41" s="585">
        <v>2.1499999999999998E-2</v>
      </c>
      <c r="N41" s="421"/>
      <c r="O41" s="421"/>
      <c r="P41" s="432"/>
      <c r="Q41" s="432"/>
      <c r="R41" s="432"/>
      <c r="S41" s="432"/>
      <c r="T41" s="432"/>
      <c r="U41" s="434"/>
      <c r="V41" s="434"/>
      <c r="W41" s="424" t="s">
        <v>469</v>
      </c>
      <c r="X41" s="406">
        <v>2.58E-2</v>
      </c>
    </row>
    <row r="42" spans="2:24" ht="15" customHeight="1" thickBot="1" x14ac:dyDescent="0.3">
      <c r="B42" s="407"/>
      <c r="C42" s="407"/>
      <c r="D42" s="436"/>
      <c r="E42" s="436"/>
      <c r="F42" s="436"/>
      <c r="G42" s="436"/>
      <c r="H42" s="436"/>
      <c r="I42" s="436"/>
      <c r="J42" s="436"/>
      <c r="K42" s="408" t="s">
        <v>471</v>
      </c>
      <c r="L42" s="436" t="s">
        <v>470</v>
      </c>
      <c r="N42" s="407"/>
      <c r="O42" s="407"/>
      <c r="P42" s="436"/>
      <c r="Q42" s="436"/>
      <c r="R42" s="436"/>
      <c r="S42" s="436"/>
      <c r="T42" s="436"/>
      <c r="U42" s="437"/>
      <c r="V42" s="437"/>
      <c r="W42" s="411" t="s">
        <v>471</v>
      </c>
      <c r="X42" s="437" t="s">
        <v>470</v>
      </c>
    </row>
    <row r="43" spans="2:24" ht="15" customHeight="1" thickBot="1" x14ac:dyDescent="0.3">
      <c r="B43" s="413" t="s">
        <v>472</v>
      </c>
      <c r="C43" s="413"/>
      <c r="D43" s="646" t="s">
        <v>85</v>
      </c>
      <c r="E43" s="646" t="s">
        <v>84</v>
      </c>
      <c r="F43" s="413" t="s">
        <v>473</v>
      </c>
      <c r="G43" s="413"/>
      <c r="H43" s="413"/>
      <c r="I43" s="413"/>
      <c r="J43" s="413"/>
      <c r="K43" s="413"/>
      <c r="L43" s="438" t="s">
        <v>474</v>
      </c>
      <c r="N43" s="413" t="s">
        <v>472</v>
      </c>
      <c r="O43" s="413"/>
      <c r="P43" s="646" t="s">
        <v>85</v>
      </c>
      <c r="Q43" s="646" t="s">
        <v>84</v>
      </c>
      <c r="R43" s="413" t="s">
        <v>473</v>
      </c>
      <c r="S43" s="413"/>
      <c r="T43" s="413"/>
      <c r="U43" s="415" t="s">
        <v>473</v>
      </c>
      <c r="V43" s="415"/>
      <c r="W43" s="415"/>
      <c r="X43" s="414" t="s">
        <v>474</v>
      </c>
    </row>
    <row r="44" spans="2:24" ht="15" customHeight="1" thickBot="1" x14ac:dyDescent="0.3">
      <c r="B44" s="527"/>
      <c r="C44" s="527"/>
      <c r="D44" s="413" t="s">
        <v>476</v>
      </c>
      <c r="E44" s="527"/>
      <c r="F44" s="527"/>
      <c r="G44" s="527"/>
      <c r="H44" s="527"/>
      <c r="I44" s="527"/>
      <c r="J44" s="527"/>
      <c r="K44" s="527"/>
      <c r="L44" s="527"/>
      <c r="N44" s="527"/>
      <c r="O44" s="527"/>
      <c r="P44" s="413" t="s">
        <v>476</v>
      </c>
      <c r="Q44" s="527"/>
      <c r="R44" s="527"/>
      <c r="S44" s="527"/>
      <c r="T44" s="527"/>
      <c r="U44" s="415" t="s">
        <v>476</v>
      </c>
      <c r="V44" s="415"/>
      <c r="W44" s="484"/>
      <c r="X44" s="484"/>
    </row>
    <row r="45" spans="2:24" ht="15" customHeight="1" thickBot="1" x14ac:dyDescent="0.3">
      <c r="B45" s="413" t="s">
        <v>477</v>
      </c>
      <c r="C45" s="413"/>
      <c r="D45" s="646" t="s">
        <v>85</v>
      </c>
      <c r="E45" s="646" t="s">
        <v>84</v>
      </c>
      <c r="F45" s="413" t="s">
        <v>474</v>
      </c>
      <c r="G45" s="413"/>
      <c r="H45" s="413"/>
      <c r="I45" s="413"/>
      <c r="J45" s="413"/>
      <c r="K45" s="413"/>
      <c r="L45" s="438" t="s">
        <v>474</v>
      </c>
      <c r="N45" s="413" t="s">
        <v>477</v>
      </c>
      <c r="O45" s="413"/>
      <c r="P45" s="646" t="s">
        <v>85</v>
      </c>
      <c r="Q45" s="646" t="s">
        <v>84</v>
      </c>
      <c r="R45" s="413" t="s">
        <v>474</v>
      </c>
      <c r="S45" s="413"/>
      <c r="T45" s="413"/>
      <c r="U45" s="415" t="s">
        <v>474</v>
      </c>
      <c r="V45" s="415"/>
      <c r="W45" s="415"/>
      <c r="X45" s="414" t="s">
        <v>474</v>
      </c>
    </row>
    <row r="46" spans="2:24" ht="15" customHeight="1" thickBot="1" x14ac:dyDescent="0.3">
      <c r="B46" s="527"/>
      <c r="C46" s="527"/>
      <c r="D46" s="413" t="s">
        <v>480</v>
      </c>
      <c r="E46" s="527"/>
      <c r="F46" s="527"/>
      <c r="G46" s="527"/>
      <c r="H46" s="527"/>
      <c r="I46" s="527"/>
      <c r="J46" s="527"/>
      <c r="K46" s="527"/>
      <c r="L46" s="528"/>
      <c r="N46" s="527"/>
      <c r="O46" s="527"/>
      <c r="P46" s="413" t="s">
        <v>480</v>
      </c>
      <c r="Q46" s="527"/>
      <c r="R46" s="527"/>
      <c r="S46" s="527"/>
      <c r="T46" s="527"/>
      <c r="U46" s="415" t="s">
        <v>480</v>
      </c>
      <c r="V46" s="415"/>
      <c r="W46" s="484"/>
      <c r="X46" s="502"/>
    </row>
    <row r="47" spans="2:24" ht="15" customHeight="1" thickBot="1" x14ac:dyDescent="0.3">
      <c r="B47" s="413"/>
      <c r="C47" s="413"/>
      <c r="D47" s="438"/>
      <c r="E47" s="438"/>
      <c r="F47" s="438"/>
      <c r="G47" s="438"/>
      <c r="H47" s="438"/>
      <c r="I47" s="438"/>
      <c r="J47" s="438"/>
      <c r="K47" s="438" t="s">
        <v>481</v>
      </c>
      <c r="L47" s="592">
        <f>SUM(L40:L41)</f>
        <v>0.75149999999999995</v>
      </c>
      <c r="N47" s="413"/>
      <c r="O47" s="413"/>
      <c r="P47" s="438"/>
      <c r="Q47" s="438"/>
      <c r="R47" s="438"/>
      <c r="S47" s="438"/>
      <c r="T47" s="438"/>
      <c r="U47" s="414"/>
      <c r="V47" s="414"/>
      <c r="W47" s="414" t="s">
        <v>481</v>
      </c>
      <c r="X47" s="593">
        <f>SUM(X40:X41)</f>
        <v>0.75580000000000003</v>
      </c>
    </row>
    <row r="48" spans="2:24" ht="15" customHeight="1" thickBot="1" x14ac:dyDescent="0.3">
      <c r="B48" s="413" t="s">
        <v>482</v>
      </c>
      <c r="C48" s="413"/>
      <c r="D48" s="646" t="s">
        <v>289</v>
      </c>
      <c r="E48" s="646" t="s">
        <v>85</v>
      </c>
      <c r="F48" s="646" t="s">
        <v>84</v>
      </c>
      <c r="G48" s="646"/>
      <c r="H48" s="646"/>
      <c r="I48" s="413"/>
      <c r="J48" s="413"/>
      <c r="K48" s="413"/>
      <c r="L48" s="438" t="s">
        <v>474</v>
      </c>
      <c r="N48" s="413" t="s">
        <v>482</v>
      </c>
      <c r="O48" s="413"/>
      <c r="P48" s="646" t="s">
        <v>289</v>
      </c>
      <c r="Q48" s="646" t="s">
        <v>85</v>
      </c>
      <c r="R48" s="646" t="s">
        <v>84</v>
      </c>
      <c r="S48" s="646"/>
      <c r="T48" s="646"/>
      <c r="U48" s="415"/>
      <c r="V48" s="415"/>
      <c r="W48" s="415"/>
      <c r="X48" s="414" t="s">
        <v>474</v>
      </c>
    </row>
    <row r="49" spans="2:24" ht="15" customHeight="1" thickBot="1" x14ac:dyDescent="0.3">
      <c r="B49" s="413"/>
      <c r="C49" s="413"/>
      <c r="D49" s="413" t="s">
        <v>484</v>
      </c>
      <c r="E49" s="413"/>
      <c r="F49" s="413"/>
      <c r="G49" s="413"/>
      <c r="H49" s="413"/>
      <c r="I49" s="413"/>
      <c r="J49" s="413"/>
      <c r="K49" s="413"/>
      <c r="L49" s="438"/>
      <c r="N49" s="413"/>
      <c r="O49" s="413"/>
      <c r="P49" s="413" t="s">
        <v>484</v>
      </c>
      <c r="Q49" s="413"/>
      <c r="R49" s="413"/>
      <c r="S49" s="413"/>
      <c r="T49" s="413"/>
      <c r="U49" s="415" t="s">
        <v>484</v>
      </c>
      <c r="V49" s="415"/>
      <c r="W49" s="415"/>
      <c r="X49" s="414"/>
    </row>
    <row r="50" spans="2:24" ht="15" customHeight="1" thickBot="1" x14ac:dyDescent="0.3">
      <c r="B50" s="392" t="s">
        <v>485</v>
      </c>
      <c r="C50" s="392"/>
      <c r="D50" s="392" t="s">
        <v>85</v>
      </c>
      <c r="E50" s="392" t="s">
        <v>84</v>
      </c>
      <c r="F50" s="861" t="s">
        <v>276</v>
      </c>
      <c r="G50" s="861"/>
      <c r="H50" s="864"/>
      <c r="I50" s="861" t="s">
        <v>473</v>
      </c>
      <c r="J50" s="861"/>
      <c r="K50" s="861"/>
      <c r="L50" s="858" t="s">
        <v>474</v>
      </c>
      <c r="N50" s="392" t="s">
        <v>485</v>
      </c>
      <c r="O50" s="392"/>
      <c r="P50" s="392" t="s">
        <v>85</v>
      </c>
      <c r="Q50" s="392" t="s">
        <v>84</v>
      </c>
      <c r="R50" s="861" t="s">
        <v>276</v>
      </c>
      <c r="S50" s="861"/>
      <c r="T50" s="864"/>
      <c r="U50" s="861" t="s">
        <v>473</v>
      </c>
      <c r="V50" s="861"/>
      <c r="W50" s="861"/>
      <c r="X50" s="858" t="s">
        <v>474</v>
      </c>
    </row>
    <row r="51" spans="2:24" ht="15" customHeight="1" thickBot="1" x14ac:dyDescent="0.3">
      <c r="B51" s="395"/>
      <c r="C51" s="395"/>
      <c r="D51" s="395"/>
      <c r="E51" s="395"/>
      <c r="F51" s="644" t="s">
        <v>183</v>
      </c>
      <c r="G51" s="644" t="s">
        <v>182</v>
      </c>
      <c r="H51" s="452" t="s">
        <v>486</v>
      </c>
      <c r="I51" s="643" t="s">
        <v>183</v>
      </c>
      <c r="J51" s="643" t="s">
        <v>182</v>
      </c>
      <c r="K51" s="643" t="s">
        <v>486</v>
      </c>
      <c r="L51" s="859"/>
      <c r="N51" s="395"/>
      <c r="O51" s="395"/>
      <c r="P51" s="395"/>
      <c r="Q51" s="395"/>
      <c r="R51" s="644" t="s">
        <v>183</v>
      </c>
      <c r="S51" s="644" t="s">
        <v>182</v>
      </c>
      <c r="T51" s="452" t="s">
        <v>486</v>
      </c>
      <c r="U51" s="643" t="s">
        <v>183</v>
      </c>
      <c r="V51" s="643" t="s">
        <v>182</v>
      </c>
      <c r="W51" s="643" t="s">
        <v>486</v>
      </c>
      <c r="X51" s="859"/>
    </row>
    <row r="52" spans="2:24" ht="15" customHeight="1" x14ac:dyDescent="0.25">
      <c r="B52" s="514"/>
      <c r="C52" s="514"/>
      <c r="E52" s="576"/>
      <c r="F52" s="576"/>
      <c r="G52" s="576"/>
      <c r="H52" s="576"/>
      <c r="I52" s="576"/>
      <c r="J52" s="576"/>
      <c r="K52" s="428" t="s">
        <v>488</v>
      </c>
      <c r="L52" s="424" t="s">
        <v>470</v>
      </c>
      <c r="N52" s="514"/>
      <c r="O52" s="514"/>
      <c r="Q52" s="576"/>
      <c r="R52" s="576"/>
      <c r="S52" s="576"/>
      <c r="T52" s="576"/>
      <c r="W52" s="430" t="s">
        <v>488</v>
      </c>
      <c r="X52" s="424" t="s">
        <v>470</v>
      </c>
    </row>
    <row r="53" spans="2:24" ht="15" customHeight="1" thickBot="1" x14ac:dyDescent="0.3">
      <c r="B53" s="454"/>
      <c r="C53" s="454"/>
      <c r="D53" s="455"/>
      <c r="E53" s="455"/>
      <c r="F53" s="455"/>
      <c r="G53" s="454"/>
      <c r="H53" s="454"/>
      <c r="I53" s="454"/>
      <c r="J53" s="454"/>
      <c r="K53" s="455" t="s">
        <v>489</v>
      </c>
      <c r="L53" s="587">
        <f>L47</f>
        <v>0.75149999999999995</v>
      </c>
      <c r="N53" s="454"/>
      <c r="O53" s="454"/>
      <c r="P53" s="455"/>
      <c r="Q53" s="455"/>
      <c r="R53" s="455"/>
      <c r="S53" s="454"/>
      <c r="T53" s="454"/>
      <c r="U53" s="454"/>
      <c r="V53" s="454"/>
      <c r="W53" s="457" t="s">
        <v>489</v>
      </c>
      <c r="X53" s="594">
        <f>X47</f>
        <v>0.75580000000000003</v>
      </c>
    </row>
    <row r="54" spans="2:24" ht="15" customHeight="1" thickTop="1" thickBot="1" x14ac:dyDescent="0.3">
      <c r="B54" s="574" t="s">
        <v>519</v>
      </c>
      <c r="C54"/>
      <c r="D54"/>
      <c r="E54"/>
      <c r="F54"/>
      <c r="G54"/>
      <c r="H54"/>
      <c r="I54"/>
      <c r="J54"/>
      <c r="K54"/>
      <c r="L54"/>
      <c r="N54" s="574" t="s">
        <v>519</v>
      </c>
      <c r="O54"/>
      <c r="P54"/>
      <c r="Q54"/>
      <c r="R54"/>
      <c r="S54"/>
      <c r="T54"/>
    </row>
    <row r="55" spans="2:24" ht="15" customHeight="1" x14ac:dyDescent="0.25">
      <c r="I55" s="867" t="s">
        <v>45</v>
      </c>
      <c r="J55" s="867"/>
      <c r="K55" s="867"/>
      <c r="L55" s="868"/>
      <c r="M55" s="459"/>
      <c r="U55" s="869" t="s">
        <v>44</v>
      </c>
      <c r="V55" s="867"/>
      <c r="W55" s="867"/>
      <c r="X55" s="867"/>
    </row>
    <row r="56" spans="2:24" ht="30" customHeight="1" thickBot="1" x14ac:dyDescent="0.5">
      <c r="B56" s="378" t="s">
        <v>445</v>
      </c>
      <c r="C56" s="379"/>
      <c r="D56" s="379"/>
      <c r="E56" s="379"/>
      <c r="F56" s="379"/>
      <c r="G56" s="379"/>
      <c r="H56" s="379"/>
      <c r="I56" s="379"/>
      <c r="J56" s="379"/>
      <c r="K56" s="379"/>
      <c r="L56" s="380" t="s">
        <v>446</v>
      </c>
      <c r="N56" s="378" t="s">
        <v>445</v>
      </c>
      <c r="O56" s="379"/>
      <c r="P56" s="379"/>
      <c r="Q56" s="379"/>
      <c r="R56" s="379"/>
      <c r="S56" s="379"/>
      <c r="T56" s="379"/>
      <c r="U56" s="381"/>
      <c r="V56" s="381"/>
      <c r="W56" s="381"/>
      <c r="X56" s="382" t="s">
        <v>446</v>
      </c>
    </row>
    <row r="57" spans="2:24" ht="20.100000000000001" customHeight="1" thickTop="1" x14ac:dyDescent="0.25">
      <c r="B57" s="383" t="s">
        <v>447</v>
      </c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N57" s="383" t="s">
        <v>447</v>
      </c>
      <c r="O57" s="383"/>
      <c r="P57" s="383"/>
      <c r="Q57" s="383"/>
      <c r="R57" s="383"/>
      <c r="S57" s="383"/>
      <c r="T57" s="383"/>
      <c r="U57" s="384"/>
      <c r="V57" s="384"/>
      <c r="W57" s="384"/>
      <c r="X57" s="384"/>
    </row>
    <row r="58" spans="2:24" ht="15" customHeight="1" x14ac:dyDescent="0.25">
      <c r="B58" s="385" t="s">
        <v>448</v>
      </c>
      <c r="C58" s="385"/>
      <c r="D58" s="385"/>
      <c r="E58" s="575">
        <v>44470</v>
      </c>
      <c r="F58" s="385"/>
      <c r="G58" s="385"/>
      <c r="H58" s="385"/>
      <c r="I58" s="385"/>
      <c r="J58" s="385"/>
      <c r="K58" s="387" t="s">
        <v>449</v>
      </c>
      <c r="L58" s="579">
        <v>373.5</v>
      </c>
      <c r="N58" s="385" t="s">
        <v>448</v>
      </c>
      <c r="O58" s="385"/>
      <c r="P58" s="385"/>
      <c r="Q58" s="575">
        <v>44470</v>
      </c>
      <c r="R58" s="385"/>
      <c r="S58" s="385"/>
      <c r="T58" s="385"/>
      <c r="U58" s="388"/>
      <c r="V58" s="388"/>
      <c r="W58" s="389" t="s">
        <v>449</v>
      </c>
      <c r="X58" s="580">
        <v>373.5</v>
      </c>
    </row>
    <row r="59" spans="2:24" ht="15" customHeight="1" thickBot="1" x14ac:dyDescent="0.3">
      <c r="B59" s="390">
        <v>5914389</v>
      </c>
      <c r="C59" s="645" t="s">
        <v>553</v>
      </c>
      <c r="D59" s="645"/>
      <c r="E59" s="645"/>
      <c r="F59" s="645"/>
      <c r="G59" s="645"/>
      <c r="H59" s="645"/>
      <c r="I59" s="645"/>
      <c r="J59" s="645"/>
      <c r="K59" s="645"/>
      <c r="L59" s="391" t="s">
        <v>450</v>
      </c>
      <c r="N59" s="390">
        <v>5914389</v>
      </c>
      <c r="O59" s="645" t="s">
        <v>553</v>
      </c>
      <c r="P59" s="645"/>
      <c r="Q59" s="645"/>
      <c r="R59" s="645"/>
      <c r="S59" s="645"/>
      <c r="T59" s="645"/>
      <c r="U59" s="645"/>
      <c r="V59" s="645"/>
      <c r="W59" s="645"/>
      <c r="X59" s="391" t="s">
        <v>450</v>
      </c>
    </row>
    <row r="60" spans="2:24" ht="15" customHeight="1" thickBot="1" x14ac:dyDescent="0.3">
      <c r="B60" s="392" t="s">
        <v>451</v>
      </c>
      <c r="C60" s="392"/>
      <c r="D60" s="392" t="s">
        <v>85</v>
      </c>
      <c r="E60" s="863" t="s">
        <v>452</v>
      </c>
      <c r="F60" s="863"/>
      <c r="G60" s="646"/>
      <c r="H60" s="646"/>
      <c r="I60" s="863" t="s">
        <v>453</v>
      </c>
      <c r="J60" s="863"/>
      <c r="K60" s="863"/>
      <c r="L60" s="393" t="s">
        <v>454</v>
      </c>
      <c r="N60" s="392" t="s">
        <v>451</v>
      </c>
      <c r="O60" s="392"/>
      <c r="P60" s="392" t="s">
        <v>85</v>
      </c>
      <c r="Q60" s="863" t="s">
        <v>452</v>
      </c>
      <c r="R60" s="863"/>
      <c r="S60" s="646"/>
      <c r="T60" s="646"/>
      <c r="U60" s="861" t="s">
        <v>453</v>
      </c>
      <c r="V60" s="861"/>
      <c r="W60" s="861"/>
      <c r="X60" s="394" t="s">
        <v>454</v>
      </c>
    </row>
    <row r="61" spans="2:24" ht="15" customHeight="1" thickBot="1" x14ac:dyDescent="0.3">
      <c r="B61" s="395"/>
      <c r="C61" s="395"/>
      <c r="D61" s="395"/>
      <c r="E61" s="396" t="s">
        <v>455</v>
      </c>
      <c r="F61" s="396" t="s">
        <v>456</v>
      </c>
      <c r="G61" s="396"/>
      <c r="H61" s="396"/>
      <c r="I61" s="396" t="s">
        <v>457</v>
      </c>
      <c r="J61" s="396"/>
      <c r="K61" s="396" t="s">
        <v>458</v>
      </c>
      <c r="L61" s="396" t="s">
        <v>459</v>
      </c>
      <c r="N61" s="395"/>
      <c r="O61" s="395"/>
      <c r="P61" s="395"/>
      <c r="Q61" s="396" t="s">
        <v>455</v>
      </c>
      <c r="R61" s="396" t="s">
        <v>456</v>
      </c>
      <c r="S61" s="396"/>
      <c r="T61" s="396"/>
      <c r="U61" s="644" t="s">
        <v>457</v>
      </c>
      <c r="V61" s="644"/>
      <c r="W61" s="644" t="s">
        <v>458</v>
      </c>
      <c r="X61" s="644" t="s">
        <v>459</v>
      </c>
    </row>
    <row r="62" spans="2:24" ht="15" customHeight="1" x14ac:dyDescent="0.25">
      <c r="B62" s="397" t="s">
        <v>550</v>
      </c>
      <c r="C62" s="398" t="s">
        <v>551</v>
      </c>
      <c r="D62" s="399">
        <v>1</v>
      </c>
      <c r="E62" s="400">
        <v>1</v>
      </c>
      <c r="F62" s="400">
        <v>0</v>
      </c>
      <c r="G62" s="400"/>
      <c r="H62" s="400"/>
      <c r="I62" s="401">
        <v>225.76410000000001</v>
      </c>
      <c r="J62" s="402"/>
      <c r="K62" s="401">
        <v>62.616300000000003</v>
      </c>
      <c r="L62" s="581">
        <f>ROUND((E62*I62)+(F62*K62),2)</f>
        <v>225.76</v>
      </c>
      <c r="N62" s="397" t="s">
        <v>550</v>
      </c>
      <c r="O62" s="398" t="s">
        <v>551</v>
      </c>
      <c r="P62" s="399">
        <v>1</v>
      </c>
      <c r="Q62" s="400">
        <v>1</v>
      </c>
      <c r="R62" s="400">
        <v>0</v>
      </c>
      <c r="S62" s="400"/>
      <c r="T62" s="400"/>
      <c r="U62" s="404">
        <v>228.20939999999999</v>
      </c>
      <c r="V62" s="405"/>
      <c r="W62" s="404">
        <v>65.061599999999999</v>
      </c>
      <c r="X62" s="478">
        <f>TRUNC((E62*U62)+(F62*W62),2)</f>
        <v>228.2</v>
      </c>
    </row>
    <row r="63" spans="2:24" ht="15" customHeight="1" thickBot="1" x14ac:dyDescent="0.3">
      <c r="B63" s="407"/>
      <c r="C63" s="407"/>
      <c r="D63" s="407"/>
      <c r="E63" s="407"/>
      <c r="F63" s="407"/>
      <c r="G63" s="407"/>
      <c r="H63" s="407"/>
      <c r="I63" s="407"/>
      <c r="J63" s="407"/>
      <c r="K63" s="408" t="s">
        <v>462</v>
      </c>
      <c r="L63" s="595">
        <f>L62</f>
        <v>225.76</v>
      </c>
      <c r="N63" s="407"/>
      <c r="O63" s="407"/>
      <c r="P63" s="407"/>
      <c r="Q63" s="407"/>
      <c r="R63" s="407"/>
      <c r="S63" s="407"/>
      <c r="T63" s="407"/>
      <c r="U63" s="410"/>
      <c r="V63" s="410"/>
      <c r="W63" s="411" t="s">
        <v>462</v>
      </c>
      <c r="X63" s="539">
        <f>X62</f>
        <v>228.2</v>
      </c>
    </row>
    <row r="64" spans="2:24" ht="15" customHeight="1" thickBot="1" x14ac:dyDescent="0.3">
      <c r="B64" s="413" t="s">
        <v>463</v>
      </c>
      <c r="C64" s="413"/>
      <c r="D64" s="646" t="s">
        <v>85</v>
      </c>
      <c r="E64" s="646" t="s">
        <v>84</v>
      </c>
      <c r="F64" s="413" t="s">
        <v>453</v>
      </c>
      <c r="G64" s="413"/>
      <c r="H64" s="413"/>
      <c r="I64" s="413"/>
      <c r="J64" s="413"/>
      <c r="K64" s="413" t="s">
        <v>464</v>
      </c>
      <c r="L64" s="413"/>
      <c r="N64" s="413" t="s">
        <v>463</v>
      </c>
      <c r="O64" s="413"/>
      <c r="P64" s="646" t="s">
        <v>85</v>
      </c>
      <c r="Q64" s="646" t="s">
        <v>84</v>
      </c>
      <c r="R64" s="413" t="s">
        <v>453</v>
      </c>
      <c r="S64" s="413"/>
      <c r="T64" s="413"/>
      <c r="U64" s="415" t="s">
        <v>453</v>
      </c>
      <c r="V64" s="415"/>
      <c r="W64" s="415" t="s">
        <v>464</v>
      </c>
      <c r="X64" s="415"/>
    </row>
    <row r="65" spans="2:24" ht="15" customHeight="1" x14ac:dyDescent="0.25">
      <c r="B65" s="421"/>
      <c r="C65" s="421"/>
      <c r="E65" s="427"/>
      <c r="F65" s="427"/>
      <c r="G65" s="427"/>
      <c r="H65" s="427"/>
      <c r="I65" s="427"/>
      <c r="J65" s="427"/>
      <c r="K65" s="428" t="s">
        <v>466</v>
      </c>
      <c r="L65" s="583" t="s">
        <v>470</v>
      </c>
      <c r="N65" s="421"/>
      <c r="O65" s="421"/>
      <c r="Q65" s="427"/>
      <c r="R65" s="427"/>
      <c r="S65" s="427"/>
      <c r="T65" s="427"/>
      <c r="W65" s="430" t="s">
        <v>466</v>
      </c>
      <c r="X65" s="572" t="s">
        <v>470</v>
      </c>
    </row>
    <row r="66" spans="2:24" ht="15" customHeight="1" thickBot="1" x14ac:dyDescent="0.3">
      <c r="B66" s="407"/>
      <c r="C66" s="407"/>
      <c r="E66" s="407"/>
      <c r="F66" s="407"/>
      <c r="G66" s="407"/>
      <c r="H66" s="407"/>
      <c r="I66" s="407"/>
      <c r="J66" s="407"/>
      <c r="K66" s="408" t="s">
        <v>467</v>
      </c>
      <c r="L66" s="591" t="s">
        <v>470</v>
      </c>
      <c r="N66" s="407"/>
      <c r="O66" s="407"/>
      <c r="Q66" s="407"/>
      <c r="R66" s="407"/>
      <c r="S66" s="407"/>
      <c r="T66" s="407"/>
      <c r="W66" s="411" t="s">
        <v>467</v>
      </c>
      <c r="X66" s="535" t="s">
        <v>470</v>
      </c>
    </row>
    <row r="67" spans="2:24" ht="15" customHeight="1" x14ac:dyDescent="0.25">
      <c r="B67" s="421"/>
      <c r="C67" s="421"/>
      <c r="D67" s="576" t="s">
        <v>468</v>
      </c>
      <c r="E67" s="427"/>
      <c r="F67" s="427"/>
      <c r="G67" s="427"/>
      <c r="H67" s="427"/>
      <c r="I67" s="427"/>
      <c r="J67" s="427"/>
      <c r="K67" s="427"/>
      <c r="L67" s="584">
        <f>ROUND(L63/L58,4)</f>
        <v>0.60440000000000005</v>
      </c>
      <c r="N67" s="421"/>
      <c r="O67" s="421"/>
      <c r="P67" s="576" t="s">
        <v>468</v>
      </c>
      <c r="Q67" s="427"/>
      <c r="R67" s="427"/>
      <c r="S67" s="427"/>
      <c r="T67" s="427"/>
      <c r="U67" s="392" t="s">
        <v>468</v>
      </c>
      <c r="V67" s="392"/>
      <c r="W67" s="493"/>
      <c r="X67" s="507">
        <f>ROUND(X63/X58,4)</f>
        <v>0.61099999999999999</v>
      </c>
    </row>
    <row r="68" spans="2:24" ht="15" customHeight="1" x14ac:dyDescent="0.25">
      <c r="B68" s="421"/>
      <c r="C68" s="421"/>
      <c r="D68" s="432"/>
      <c r="E68" s="432"/>
      <c r="F68" s="432"/>
      <c r="G68" s="432"/>
      <c r="H68" s="432"/>
      <c r="I68" s="432"/>
      <c r="J68" s="432"/>
      <c r="K68" s="422" t="s">
        <v>469</v>
      </c>
      <c r="L68" s="596">
        <v>0</v>
      </c>
      <c r="N68" s="421"/>
      <c r="O68" s="421"/>
      <c r="P68" s="432"/>
      <c r="Q68" s="432"/>
      <c r="R68" s="432"/>
      <c r="S68" s="432"/>
      <c r="T68" s="432"/>
      <c r="U68" s="434"/>
      <c r="V68" s="434"/>
      <c r="W68" s="424" t="s">
        <v>469</v>
      </c>
      <c r="X68" s="406">
        <v>0</v>
      </c>
    </row>
    <row r="69" spans="2:24" ht="15" customHeight="1" thickBot="1" x14ac:dyDescent="0.3">
      <c r="B69" s="407"/>
      <c r="C69" s="407"/>
      <c r="D69" s="436"/>
      <c r="E69" s="436"/>
      <c r="F69" s="436"/>
      <c r="G69" s="436"/>
      <c r="H69" s="436"/>
      <c r="I69" s="436"/>
      <c r="J69" s="436"/>
      <c r="K69" s="408" t="s">
        <v>471</v>
      </c>
      <c r="L69" s="436" t="s">
        <v>470</v>
      </c>
      <c r="N69" s="407"/>
      <c r="O69" s="407"/>
      <c r="P69" s="436"/>
      <c r="Q69" s="436"/>
      <c r="R69" s="436"/>
      <c r="S69" s="436"/>
      <c r="T69" s="436"/>
      <c r="U69" s="437"/>
      <c r="V69" s="437"/>
      <c r="W69" s="411" t="s">
        <v>471</v>
      </c>
      <c r="X69" s="437" t="s">
        <v>470</v>
      </c>
    </row>
    <row r="70" spans="2:24" ht="15" customHeight="1" thickBot="1" x14ac:dyDescent="0.3">
      <c r="B70" s="413" t="s">
        <v>472</v>
      </c>
      <c r="C70" s="413"/>
      <c r="D70" s="646" t="s">
        <v>85</v>
      </c>
      <c r="E70" s="646" t="s">
        <v>84</v>
      </c>
      <c r="F70" s="413" t="s">
        <v>473</v>
      </c>
      <c r="G70" s="413"/>
      <c r="H70" s="413"/>
      <c r="I70" s="413"/>
      <c r="J70" s="413"/>
      <c r="K70" s="413"/>
      <c r="L70" s="438" t="s">
        <v>474</v>
      </c>
      <c r="N70" s="413" t="s">
        <v>472</v>
      </c>
      <c r="O70" s="413"/>
      <c r="P70" s="646" t="s">
        <v>85</v>
      </c>
      <c r="Q70" s="646" t="s">
        <v>84</v>
      </c>
      <c r="R70" s="413" t="s">
        <v>473</v>
      </c>
      <c r="S70" s="413"/>
      <c r="T70" s="413"/>
      <c r="U70" s="415" t="s">
        <v>473</v>
      </c>
      <c r="V70" s="415"/>
      <c r="W70" s="415"/>
      <c r="X70" s="414" t="s">
        <v>474</v>
      </c>
    </row>
    <row r="71" spans="2:24" ht="15" customHeight="1" thickBot="1" x14ac:dyDescent="0.3">
      <c r="B71" s="527"/>
      <c r="C71" s="527"/>
      <c r="D71" s="413" t="s">
        <v>476</v>
      </c>
      <c r="E71" s="527"/>
      <c r="F71" s="527"/>
      <c r="G71" s="527"/>
      <c r="H71" s="527"/>
      <c r="I71" s="527"/>
      <c r="J71" s="527"/>
      <c r="K71" s="527"/>
      <c r="L71" s="528"/>
      <c r="N71" s="527"/>
      <c r="O71" s="527"/>
      <c r="P71" s="413" t="s">
        <v>476</v>
      </c>
      <c r="Q71" s="527"/>
      <c r="R71" s="527"/>
      <c r="S71" s="527"/>
      <c r="T71" s="527"/>
      <c r="U71" s="415" t="s">
        <v>476</v>
      </c>
      <c r="V71" s="415"/>
      <c r="W71" s="484"/>
      <c r="X71" s="502"/>
    </row>
    <row r="72" spans="2:24" ht="15" customHeight="1" thickBot="1" x14ac:dyDescent="0.3">
      <c r="B72" s="413" t="s">
        <v>477</v>
      </c>
      <c r="C72" s="413"/>
      <c r="D72" s="646" t="s">
        <v>85</v>
      </c>
      <c r="E72" s="646" t="s">
        <v>84</v>
      </c>
      <c r="F72" s="413" t="s">
        <v>474</v>
      </c>
      <c r="G72" s="413"/>
      <c r="H72" s="413"/>
      <c r="I72" s="413"/>
      <c r="J72" s="413"/>
      <c r="K72" s="413"/>
      <c r="L72" s="438" t="s">
        <v>474</v>
      </c>
      <c r="N72" s="413" t="s">
        <v>477</v>
      </c>
      <c r="O72" s="413"/>
      <c r="P72" s="646" t="s">
        <v>85</v>
      </c>
      <c r="Q72" s="646" t="s">
        <v>84</v>
      </c>
      <c r="R72" s="413" t="s">
        <v>474</v>
      </c>
      <c r="S72" s="413"/>
      <c r="T72" s="413"/>
      <c r="U72" s="415" t="s">
        <v>474</v>
      </c>
      <c r="V72" s="415"/>
      <c r="W72" s="415"/>
      <c r="X72" s="414" t="s">
        <v>474</v>
      </c>
    </row>
    <row r="73" spans="2:24" ht="15" customHeight="1" thickBot="1" x14ac:dyDescent="0.3">
      <c r="B73" s="527"/>
      <c r="C73" s="527"/>
      <c r="D73" s="413" t="s">
        <v>480</v>
      </c>
      <c r="E73" s="527"/>
      <c r="F73" s="527"/>
      <c r="G73" s="527"/>
      <c r="H73" s="527"/>
      <c r="I73" s="527"/>
      <c r="J73" s="527"/>
      <c r="K73" s="527"/>
      <c r="L73" s="528"/>
      <c r="N73" s="527"/>
      <c r="O73" s="527"/>
      <c r="P73" s="413" t="s">
        <v>480</v>
      </c>
      <c r="Q73" s="527"/>
      <c r="R73" s="527"/>
      <c r="S73" s="527"/>
      <c r="T73" s="527"/>
      <c r="U73" s="415" t="s">
        <v>480</v>
      </c>
      <c r="V73" s="415"/>
      <c r="W73" s="484"/>
      <c r="X73" s="502"/>
    </row>
    <row r="74" spans="2:24" ht="15" customHeight="1" thickBot="1" x14ac:dyDescent="0.3">
      <c r="B74" s="413"/>
      <c r="C74" s="413"/>
      <c r="D74" s="438"/>
      <c r="E74" s="438"/>
      <c r="F74" s="438"/>
      <c r="G74" s="438"/>
      <c r="H74" s="438"/>
      <c r="I74" s="438"/>
      <c r="J74" s="438"/>
      <c r="K74" s="438" t="s">
        <v>481</v>
      </c>
      <c r="L74" s="586">
        <f>SUM(L67:L68)</f>
        <v>0.60440000000000005</v>
      </c>
      <c r="N74" s="413"/>
      <c r="O74" s="413"/>
      <c r="P74" s="438"/>
      <c r="Q74" s="438"/>
      <c r="R74" s="438"/>
      <c r="S74" s="438"/>
      <c r="T74" s="438"/>
      <c r="U74" s="414"/>
      <c r="V74" s="414"/>
      <c r="W74" s="414" t="s">
        <v>481</v>
      </c>
      <c r="X74" s="597">
        <f>SUM(X67:X68)</f>
        <v>0.61099999999999999</v>
      </c>
    </row>
    <row r="75" spans="2:24" ht="15" customHeight="1" thickBot="1" x14ac:dyDescent="0.3">
      <c r="B75" s="413" t="s">
        <v>482</v>
      </c>
      <c r="C75" s="413"/>
      <c r="D75" s="646" t="s">
        <v>289</v>
      </c>
      <c r="E75" s="646" t="s">
        <v>85</v>
      </c>
      <c r="F75" s="646" t="s">
        <v>84</v>
      </c>
      <c r="G75" s="646"/>
      <c r="H75" s="646"/>
      <c r="I75" s="413" t="s">
        <v>474</v>
      </c>
      <c r="J75" s="413"/>
      <c r="K75" s="413"/>
      <c r="L75" s="438"/>
      <c r="N75" s="413" t="s">
        <v>482</v>
      </c>
      <c r="O75" s="413"/>
      <c r="P75" s="646" t="s">
        <v>289</v>
      </c>
      <c r="Q75" s="646" t="s">
        <v>85</v>
      </c>
      <c r="R75" s="646" t="s">
        <v>84</v>
      </c>
      <c r="S75" s="646"/>
      <c r="T75" s="646"/>
      <c r="U75" s="415" t="s">
        <v>474</v>
      </c>
      <c r="V75" s="415"/>
      <c r="W75" s="415"/>
      <c r="X75" s="415"/>
    </row>
    <row r="76" spans="2:24" ht="15" customHeight="1" thickBot="1" x14ac:dyDescent="0.3">
      <c r="B76" s="413"/>
      <c r="C76" s="413"/>
      <c r="D76" s="413" t="s">
        <v>484</v>
      </c>
      <c r="E76" s="413"/>
      <c r="F76" s="413"/>
      <c r="G76" s="413"/>
      <c r="H76" s="413"/>
      <c r="I76" s="413"/>
      <c r="J76" s="413"/>
      <c r="K76" s="413"/>
      <c r="L76" s="438"/>
      <c r="N76" s="413"/>
      <c r="O76" s="413"/>
      <c r="P76" s="413" t="s">
        <v>484</v>
      </c>
      <c r="Q76" s="413"/>
      <c r="R76" s="413"/>
      <c r="S76" s="413"/>
      <c r="T76" s="413"/>
      <c r="U76" s="415" t="s">
        <v>484</v>
      </c>
      <c r="V76" s="415"/>
      <c r="W76" s="415"/>
      <c r="X76" s="414"/>
    </row>
    <row r="77" spans="2:24" ht="15" customHeight="1" thickBot="1" x14ac:dyDescent="0.3">
      <c r="B77" s="392" t="s">
        <v>485</v>
      </c>
      <c r="C77" s="392"/>
      <c r="D77" s="392" t="s">
        <v>85</v>
      </c>
      <c r="E77" s="392" t="s">
        <v>84</v>
      </c>
      <c r="F77" s="861" t="s">
        <v>276</v>
      </c>
      <c r="G77" s="861"/>
      <c r="H77" s="864"/>
      <c r="I77" s="861" t="s">
        <v>473</v>
      </c>
      <c r="J77" s="861"/>
      <c r="K77" s="861"/>
      <c r="L77" s="858" t="s">
        <v>474</v>
      </c>
      <c r="N77" s="392" t="s">
        <v>485</v>
      </c>
      <c r="O77" s="392"/>
      <c r="P77" s="392" t="s">
        <v>85</v>
      </c>
      <c r="Q77" s="392" t="s">
        <v>84</v>
      </c>
      <c r="R77" s="861" t="s">
        <v>276</v>
      </c>
      <c r="S77" s="861"/>
      <c r="T77" s="864"/>
      <c r="U77" s="861" t="s">
        <v>473</v>
      </c>
      <c r="V77" s="861"/>
      <c r="W77" s="861"/>
      <c r="X77" s="858" t="s">
        <v>474</v>
      </c>
    </row>
    <row r="78" spans="2:24" ht="15" customHeight="1" thickBot="1" x14ac:dyDescent="0.3">
      <c r="B78" s="395"/>
      <c r="C78" s="395"/>
      <c r="D78" s="395"/>
      <c r="E78" s="395"/>
      <c r="F78" s="644" t="s">
        <v>183</v>
      </c>
      <c r="G78" s="644" t="s">
        <v>182</v>
      </c>
      <c r="H78" s="452" t="s">
        <v>486</v>
      </c>
      <c r="I78" s="643" t="s">
        <v>183</v>
      </c>
      <c r="J78" s="643" t="s">
        <v>182</v>
      </c>
      <c r="K78" s="643" t="s">
        <v>486</v>
      </c>
      <c r="L78" s="859"/>
      <c r="N78" s="395"/>
      <c r="O78" s="395"/>
      <c r="P78" s="395"/>
      <c r="Q78" s="395"/>
      <c r="R78" s="644" t="s">
        <v>183</v>
      </c>
      <c r="S78" s="644" t="s">
        <v>182</v>
      </c>
      <c r="T78" s="452" t="s">
        <v>486</v>
      </c>
      <c r="U78" s="643" t="s">
        <v>183</v>
      </c>
      <c r="V78" s="643" t="s">
        <v>182</v>
      </c>
      <c r="W78" s="643" t="s">
        <v>486</v>
      </c>
      <c r="X78" s="859"/>
    </row>
    <row r="79" spans="2:24" ht="15" customHeight="1" x14ac:dyDescent="0.25">
      <c r="B79" s="514"/>
      <c r="C79" s="514"/>
      <c r="D79" s="576" t="s">
        <v>488</v>
      </c>
      <c r="E79" s="576"/>
      <c r="F79" s="576"/>
      <c r="G79" s="576"/>
      <c r="H79" s="576"/>
      <c r="I79" s="576"/>
      <c r="J79" s="576"/>
      <c r="K79" s="576"/>
      <c r="L79" s="424" t="s">
        <v>470</v>
      </c>
      <c r="N79" s="514"/>
      <c r="O79" s="514"/>
      <c r="P79" s="576" t="s">
        <v>488</v>
      </c>
      <c r="Q79" s="576"/>
      <c r="R79" s="576"/>
      <c r="S79" s="576"/>
      <c r="T79" s="576"/>
      <c r="U79" s="392" t="s">
        <v>488</v>
      </c>
      <c r="V79" s="392"/>
      <c r="W79" s="392"/>
      <c r="X79" s="424" t="s">
        <v>470</v>
      </c>
    </row>
    <row r="80" spans="2:24" ht="15" customHeight="1" thickBot="1" x14ac:dyDescent="0.3">
      <c r="B80" s="454"/>
      <c r="C80" s="454"/>
      <c r="D80" s="455"/>
      <c r="E80" s="455"/>
      <c r="F80" s="454" t="s">
        <v>489</v>
      </c>
      <c r="G80" s="454"/>
      <c r="H80" s="454"/>
      <c r="I80" s="454"/>
      <c r="J80" s="454"/>
      <c r="K80" s="454"/>
      <c r="L80" s="587">
        <f>L74</f>
        <v>0.60440000000000005</v>
      </c>
      <c r="N80" s="454"/>
      <c r="O80" s="454"/>
      <c r="P80" s="455"/>
      <c r="Q80" s="455"/>
      <c r="R80" s="454" t="s">
        <v>489</v>
      </c>
      <c r="S80" s="454"/>
      <c r="T80" s="454"/>
      <c r="U80" s="518" t="s">
        <v>489</v>
      </c>
      <c r="V80" s="518"/>
      <c r="W80" s="518"/>
      <c r="X80" s="594">
        <f>X74</f>
        <v>0.61099999999999999</v>
      </c>
    </row>
    <row r="81" spans="2:24" ht="15" customHeight="1" thickTop="1" thickBot="1" x14ac:dyDescent="0.3">
      <c r="B81" s="574" t="s">
        <v>519</v>
      </c>
      <c r="C81"/>
      <c r="D81"/>
      <c r="E81"/>
      <c r="F81"/>
      <c r="G81"/>
      <c r="H81"/>
      <c r="I81"/>
      <c r="J81"/>
      <c r="K81"/>
      <c r="L81"/>
      <c r="N81" s="574" t="s">
        <v>519</v>
      </c>
      <c r="O81"/>
      <c r="P81"/>
      <c r="Q81"/>
      <c r="R81"/>
      <c r="S81"/>
      <c r="T81"/>
    </row>
    <row r="82" spans="2:24" ht="15" customHeight="1" x14ac:dyDescent="0.25">
      <c r="I82" s="867" t="s">
        <v>45</v>
      </c>
      <c r="J82" s="867"/>
      <c r="K82" s="867"/>
      <c r="L82" s="868"/>
      <c r="M82" s="459"/>
      <c r="U82" s="869" t="s">
        <v>44</v>
      </c>
      <c r="V82" s="867"/>
      <c r="W82" s="867"/>
      <c r="X82" s="867"/>
    </row>
    <row r="83" spans="2:24" ht="20.100000000000001" customHeight="1" thickBot="1" x14ac:dyDescent="0.3">
      <c r="B83" s="598" t="s">
        <v>445</v>
      </c>
      <c r="C83" s="381"/>
      <c r="D83" s="381"/>
      <c r="E83" s="381"/>
      <c r="F83" s="381"/>
      <c r="G83" s="381"/>
      <c r="H83" s="381"/>
      <c r="I83" s="381"/>
      <c r="J83" s="381"/>
      <c r="K83" s="381"/>
      <c r="L83" s="382" t="s">
        <v>446</v>
      </c>
      <c r="N83" s="598" t="s">
        <v>445</v>
      </c>
      <c r="O83" s="381"/>
      <c r="P83" s="381"/>
      <c r="Q83" s="381"/>
      <c r="R83" s="381"/>
      <c r="S83" s="381"/>
      <c r="T83" s="381"/>
      <c r="U83" s="381"/>
      <c r="V83" s="381"/>
      <c r="W83" s="381"/>
      <c r="X83" s="382" t="s">
        <v>446</v>
      </c>
    </row>
    <row r="84" spans="2:24" ht="15" customHeight="1" thickTop="1" x14ac:dyDescent="0.25">
      <c r="B84" s="599" t="s">
        <v>447</v>
      </c>
      <c r="C84" s="384"/>
      <c r="D84" s="384"/>
      <c r="E84" s="384"/>
      <c r="F84" s="384"/>
      <c r="G84" s="384"/>
      <c r="H84" s="384"/>
      <c r="I84" s="384"/>
      <c r="J84" s="384"/>
      <c r="K84" s="578"/>
      <c r="L84" s="384"/>
      <c r="N84" s="599" t="s">
        <v>447</v>
      </c>
      <c r="O84" s="384"/>
      <c r="P84" s="384"/>
      <c r="Q84" s="384"/>
      <c r="R84" s="384"/>
      <c r="S84" s="384"/>
      <c r="T84" s="384"/>
      <c r="U84" s="384"/>
      <c r="V84" s="384"/>
      <c r="W84" s="578"/>
      <c r="X84" s="384"/>
    </row>
    <row r="85" spans="2:24" ht="15" customHeight="1" x14ac:dyDescent="0.25">
      <c r="B85" s="600" t="s">
        <v>448</v>
      </c>
      <c r="C85" s="388"/>
      <c r="D85" s="388"/>
      <c r="E85" s="575">
        <v>44470</v>
      </c>
      <c r="F85" s="388"/>
      <c r="G85" s="388"/>
      <c r="H85" s="388"/>
      <c r="I85" s="388"/>
      <c r="J85" s="388"/>
      <c r="K85" s="389" t="s">
        <v>449</v>
      </c>
      <c r="L85" s="580">
        <v>248.59</v>
      </c>
      <c r="N85" s="600" t="s">
        <v>448</v>
      </c>
      <c r="O85" s="388"/>
      <c r="P85" s="388"/>
      <c r="Q85" s="575">
        <v>44470</v>
      </c>
      <c r="R85" s="388"/>
      <c r="S85" s="388"/>
      <c r="T85" s="388"/>
      <c r="U85" s="388"/>
      <c r="V85" s="388"/>
      <c r="W85" s="389" t="s">
        <v>449</v>
      </c>
      <c r="X85" s="580">
        <v>248.59</v>
      </c>
    </row>
    <row r="86" spans="2:24" ht="15" customHeight="1" thickBot="1" x14ac:dyDescent="0.3">
      <c r="B86" s="601">
        <v>5914449</v>
      </c>
      <c r="C86" s="860" t="s">
        <v>554</v>
      </c>
      <c r="D86" s="860"/>
      <c r="E86" s="860"/>
      <c r="F86" s="860"/>
      <c r="G86" s="860"/>
      <c r="H86" s="860"/>
      <c r="I86" s="860"/>
      <c r="J86" s="860"/>
      <c r="K86" s="860"/>
      <c r="L86" s="391" t="s">
        <v>450</v>
      </c>
      <c r="N86" s="601">
        <v>5914449</v>
      </c>
      <c r="O86" s="316"/>
      <c r="P86" s="316"/>
      <c r="Q86" s="316"/>
      <c r="R86" s="316"/>
      <c r="S86" s="316"/>
      <c r="T86" s="316"/>
      <c r="U86" s="645"/>
      <c r="V86" s="645"/>
      <c r="W86" s="645"/>
      <c r="X86" s="391" t="s">
        <v>450</v>
      </c>
    </row>
    <row r="87" spans="2:24" ht="15" customHeight="1" thickBot="1" x14ac:dyDescent="0.3">
      <c r="B87" s="392" t="s">
        <v>451</v>
      </c>
      <c r="C87" s="392"/>
      <c r="D87" s="392" t="s">
        <v>85</v>
      </c>
      <c r="E87" s="861" t="s">
        <v>452</v>
      </c>
      <c r="F87" s="861"/>
      <c r="G87" s="643"/>
      <c r="H87" s="643"/>
      <c r="I87" s="861" t="s">
        <v>453</v>
      </c>
      <c r="J87" s="861"/>
      <c r="K87" s="861"/>
      <c r="L87" s="394" t="s">
        <v>454</v>
      </c>
      <c r="N87" s="392" t="s">
        <v>451</v>
      </c>
      <c r="O87" s="392"/>
      <c r="P87" s="392" t="s">
        <v>85</v>
      </c>
      <c r="Q87" s="861" t="s">
        <v>452</v>
      </c>
      <c r="R87" s="861"/>
      <c r="S87" s="643"/>
      <c r="T87" s="643"/>
      <c r="U87" s="861" t="s">
        <v>453</v>
      </c>
      <c r="V87" s="861"/>
      <c r="W87" s="861"/>
      <c r="X87" s="394" t="s">
        <v>454</v>
      </c>
    </row>
    <row r="88" spans="2:24" ht="15" customHeight="1" thickBot="1" x14ac:dyDescent="0.3">
      <c r="B88" s="395"/>
      <c r="C88" s="395"/>
      <c r="D88" s="395"/>
      <c r="E88" s="644" t="s">
        <v>455</v>
      </c>
      <c r="F88" s="644" t="s">
        <v>456</v>
      </c>
      <c r="G88" s="644"/>
      <c r="H88" s="644"/>
      <c r="I88" s="644" t="s">
        <v>457</v>
      </c>
      <c r="J88" s="644"/>
      <c r="K88" s="644" t="s">
        <v>458</v>
      </c>
      <c r="L88" s="644" t="s">
        <v>459</v>
      </c>
      <c r="N88" s="395"/>
      <c r="O88" s="395"/>
      <c r="P88" s="395"/>
      <c r="Q88" s="644" t="s">
        <v>455</v>
      </c>
      <c r="R88" s="644" t="s">
        <v>456</v>
      </c>
      <c r="S88" s="644"/>
      <c r="T88" s="644"/>
      <c r="U88" s="644" t="s">
        <v>457</v>
      </c>
      <c r="V88" s="644"/>
      <c r="W88" s="644" t="s">
        <v>458</v>
      </c>
      <c r="X88" s="644" t="s">
        <v>459</v>
      </c>
    </row>
    <row r="89" spans="2:24" ht="15" customHeight="1" x14ac:dyDescent="0.25">
      <c r="B89" s="573" t="s">
        <v>555</v>
      </c>
      <c r="C89" s="475" t="s">
        <v>556</v>
      </c>
      <c r="D89" s="476">
        <v>1</v>
      </c>
      <c r="E89" s="477">
        <v>1</v>
      </c>
      <c r="F89" s="477">
        <v>0</v>
      </c>
      <c r="G89" s="477"/>
      <c r="H89" s="477"/>
      <c r="I89" s="401">
        <v>223.86680000000001</v>
      </c>
      <c r="J89" s="402"/>
      <c r="K89" s="401">
        <v>61.771099999999997</v>
      </c>
      <c r="L89" s="478">
        <f>ROUND((E89*I89)+(F89*K89),2)</f>
        <v>223.87</v>
      </c>
      <c r="N89" s="573" t="s">
        <v>555</v>
      </c>
      <c r="O89" s="475" t="s">
        <v>556</v>
      </c>
      <c r="P89" s="476">
        <v>1</v>
      </c>
      <c r="Q89" s="477">
        <v>1</v>
      </c>
      <c r="R89" s="477">
        <v>0</v>
      </c>
      <c r="S89" s="477"/>
      <c r="T89" s="477"/>
      <c r="U89" s="404">
        <v>226.31209999999999</v>
      </c>
      <c r="V89" s="405"/>
      <c r="W89" s="404">
        <v>64.216399999999993</v>
      </c>
      <c r="X89" s="478">
        <f>ROUND((E89*U89)+(F89*W89),2)</f>
        <v>226.31</v>
      </c>
    </row>
    <row r="90" spans="2:24" ht="15" customHeight="1" thickBot="1" x14ac:dyDescent="0.3">
      <c r="B90" s="602"/>
      <c r="C90" s="410"/>
      <c r="D90" s="410"/>
      <c r="E90" s="410"/>
      <c r="F90" s="410"/>
      <c r="G90" s="410"/>
      <c r="H90" s="410"/>
      <c r="I90" s="410"/>
      <c r="J90" s="410"/>
      <c r="K90" s="411" t="s">
        <v>462</v>
      </c>
      <c r="L90" s="539">
        <f>L89</f>
        <v>223.87</v>
      </c>
      <c r="N90" s="602"/>
      <c r="O90" s="410"/>
      <c r="P90" s="410"/>
      <c r="Q90" s="410"/>
      <c r="R90" s="410"/>
      <c r="S90" s="410"/>
      <c r="T90" s="410"/>
      <c r="U90" s="410"/>
      <c r="V90" s="410"/>
      <c r="W90" s="411" t="s">
        <v>462</v>
      </c>
      <c r="X90" s="539">
        <f>X89</f>
        <v>226.31</v>
      </c>
    </row>
    <row r="91" spans="2:24" ht="15" customHeight="1" thickBot="1" x14ac:dyDescent="0.3">
      <c r="B91" s="603" t="s">
        <v>463</v>
      </c>
      <c r="C91" s="415"/>
      <c r="D91" s="643" t="s">
        <v>85</v>
      </c>
      <c r="E91" s="643" t="s">
        <v>84</v>
      </c>
      <c r="F91" s="415" t="s">
        <v>453</v>
      </c>
      <c r="G91" s="415"/>
      <c r="H91" s="415"/>
      <c r="I91" s="415"/>
      <c r="J91" s="415"/>
      <c r="K91" s="415" t="s">
        <v>464</v>
      </c>
      <c r="L91" s="415"/>
      <c r="N91" s="603" t="s">
        <v>463</v>
      </c>
      <c r="O91" s="415"/>
      <c r="P91" s="643" t="s">
        <v>85</v>
      </c>
      <c r="Q91" s="643" t="s">
        <v>84</v>
      </c>
      <c r="R91" s="415" t="s">
        <v>453</v>
      </c>
      <c r="S91" s="415"/>
      <c r="T91" s="415"/>
      <c r="U91" s="415" t="s">
        <v>453</v>
      </c>
      <c r="V91" s="415"/>
      <c r="W91" s="415" t="s">
        <v>464</v>
      </c>
      <c r="X91" s="415"/>
    </row>
    <row r="92" spans="2:24" ht="15" customHeight="1" x14ac:dyDescent="0.25">
      <c r="B92" s="573"/>
      <c r="C92" s="418"/>
      <c r="E92" s="493"/>
      <c r="F92" s="493"/>
      <c r="G92" s="493"/>
      <c r="H92" s="493"/>
      <c r="I92" s="493"/>
      <c r="J92" s="493"/>
      <c r="K92" s="430" t="s">
        <v>466</v>
      </c>
      <c r="L92" s="572" t="s">
        <v>470</v>
      </c>
      <c r="N92" s="573"/>
      <c r="O92" s="418"/>
      <c r="Q92" s="493"/>
      <c r="R92" s="493"/>
      <c r="S92" s="493"/>
      <c r="T92" s="493"/>
      <c r="U92" s="493"/>
      <c r="V92" s="493"/>
      <c r="W92" s="430" t="s">
        <v>466</v>
      </c>
      <c r="X92" s="572" t="s">
        <v>470</v>
      </c>
    </row>
    <row r="93" spans="2:24" ht="15" customHeight="1" thickBot="1" x14ac:dyDescent="0.3">
      <c r="B93" s="602"/>
      <c r="C93" s="410"/>
      <c r="E93" s="410"/>
      <c r="F93" s="410"/>
      <c r="G93" s="410"/>
      <c r="H93" s="410"/>
      <c r="I93" s="410"/>
      <c r="J93" s="410"/>
      <c r="K93" s="411" t="s">
        <v>467</v>
      </c>
      <c r="L93" s="535" t="s">
        <v>470</v>
      </c>
      <c r="N93" s="602"/>
      <c r="O93" s="410"/>
      <c r="Q93" s="410"/>
      <c r="R93" s="410"/>
      <c r="S93" s="410"/>
      <c r="T93" s="410"/>
      <c r="U93" s="410"/>
      <c r="V93" s="410"/>
      <c r="W93" s="411" t="s">
        <v>467</v>
      </c>
      <c r="X93" s="535" t="s">
        <v>470</v>
      </c>
    </row>
    <row r="94" spans="2:24" ht="15" customHeight="1" x14ac:dyDescent="0.25">
      <c r="B94" s="573"/>
      <c r="C94" s="418"/>
      <c r="E94" s="493"/>
      <c r="F94" s="493"/>
      <c r="G94" s="493"/>
      <c r="H94" s="493"/>
      <c r="I94" s="493"/>
      <c r="J94" s="493"/>
      <c r="K94" s="430" t="s">
        <v>468</v>
      </c>
      <c r="L94" s="478">
        <f>ROUND(L89/L85,4)</f>
        <v>0.90059999999999996</v>
      </c>
      <c r="N94" s="573"/>
      <c r="O94" s="418"/>
      <c r="Q94" s="493"/>
      <c r="R94" s="493"/>
      <c r="S94" s="493"/>
      <c r="T94" s="493"/>
      <c r="U94" s="493"/>
      <c r="V94" s="493"/>
      <c r="W94" s="430" t="s">
        <v>468</v>
      </c>
      <c r="X94" s="478">
        <f>ROUND(X90/X85,4)</f>
        <v>0.91039999999999999</v>
      </c>
    </row>
    <row r="95" spans="2:24" ht="15" customHeight="1" x14ac:dyDescent="0.25">
      <c r="B95" s="573"/>
      <c r="C95" s="418"/>
      <c r="D95" s="434"/>
      <c r="E95" s="434"/>
      <c r="F95" s="434"/>
      <c r="G95" s="434"/>
      <c r="H95" s="434"/>
      <c r="I95" s="434"/>
      <c r="J95" s="434"/>
      <c r="K95" s="424" t="s">
        <v>469</v>
      </c>
      <c r="L95" s="406">
        <v>3.2000000000000001E-2</v>
      </c>
      <c r="N95" s="573"/>
      <c r="O95" s="418"/>
      <c r="P95" s="434"/>
      <c r="Q95" s="434"/>
      <c r="R95" s="434"/>
      <c r="S95" s="434"/>
      <c r="T95" s="434"/>
      <c r="U95" s="434"/>
      <c r="V95" s="434"/>
      <c r="W95" s="424" t="s">
        <v>469</v>
      </c>
      <c r="X95" s="406">
        <v>3.2000000000000001E-2</v>
      </c>
    </row>
    <row r="96" spans="2:24" ht="15" customHeight="1" thickBot="1" x14ac:dyDescent="0.3">
      <c r="B96" s="602"/>
      <c r="C96" s="410"/>
      <c r="D96" s="437"/>
      <c r="E96" s="437"/>
      <c r="F96" s="437"/>
      <c r="G96" s="437"/>
      <c r="H96" s="437"/>
      <c r="I96" s="437"/>
      <c r="J96" s="437"/>
      <c r="K96" s="411" t="s">
        <v>471</v>
      </c>
      <c r="L96" s="437" t="s">
        <v>470</v>
      </c>
      <c r="N96" s="602"/>
      <c r="O96" s="410"/>
      <c r="P96" s="437"/>
      <c r="Q96" s="437"/>
      <c r="R96" s="437"/>
      <c r="S96" s="437"/>
      <c r="T96" s="437"/>
      <c r="U96" s="437"/>
      <c r="V96" s="437"/>
      <c r="W96" s="411" t="s">
        <v>471</v>
      </c>
      <c r="X96" s="437" t="s">
        <v>470</v>
      </c>
    </row>
    <row r="97" spans="2:24" ht="15" customHeight="1" thickBot="1" x14ac:dyDescent="0.3">
      <c r="B97" s="603" t="s">
        <v>472</v>
      </c>
      <c r="C97" s="415"/>
      <c r="D97" s="643" t="s">
        <v>85</v>
      </c>
      <c r="E97" s="643" t="s">
        <v>84</v>
      </c>
      <c r="F97" s="415" t="s">
        <v>473</v>
      </c>
      <c r="G97" s="415"/>
      <c r="H97" s="415"/>
      <c r="I97" s="415"/>
      <c r="J97" s="415"/>
      <c r="K97" s="415"/>
      <c r="L97" s="414" t="s">
        <v>474</v>
      </c>
      <c r="N97" s="603" t="s">
        <v>472</v>
      </c>
      <c r="O97" s="415"/>
      <c r="P97" s="643" t="s">
        <v>85</v>
      </c>
      <c r="Q97" s="643" t="s">
        <v>84</v>
      </c>
      <c r="R97" s="415" t="s">
        <v>473</v>
      </c>
      <c r="S97" s="415"/>
      <c r="T97" s="415"/>
      <c r="U97" s="415" t="s">
        <v>473</v>
      </c>
      <c r="V97" s="415"/>
      <c r="W97" s="415"/>
      <c r="X97" s="414" t="s">
        <v>474</v>
      </c>
    </row>
    <row r="98" spans="2:24" ht="15" customHeight="1" thickBot="1" x14ac:dyDescent="0.3">
      <c r="B98" s="604"/>
      <c r="C98" s="484"/>
      <c r="D98" s="415" t="s">
        <v>476</v>
      </c>
      <c r="E98" s="484"/>
      <c r="F98" s="484"/>
      <c r="G98" s="484"/>
      <c r="H98" s="484"/>
      <c r="I98" s="484"/>
      <c r="J98" s="484"/>
      <c r="K98" s="484"/>
      <c r="L98" s="502"/>
      <c r="N98" s="604"/>
      <c r="O98" s="484"/>
      <c r="P98" s="415" t="s">
        <v>476</v>
      </c>
      <c r="Q98" s="484"/>
      <c r="R98" s="484"/>
      <c r="S98" s="484"/>
      <c r="T98" s="484"/>
      <c r="U98" s="415" t="s">
        <v>476</v>
      </c>
      <c r="V98" s="415"/>
      <c r="W98" s="484"/>
      <c r="X98" s="484"/>
    </row>
    <row r="99" spans="2:24" ht="15" customHeight="1" thickBot="1" x14ac:dyDescent="0.3">
      <c r="B99" s="603" t="s">
        <v>477</v>
      </c>
      <c r="C99" s="415"/>
      <c r="D99" s="643" t="s">
        <v>85</v>
      </c>
      <c r="E99" s="643" t="s">
        <v>84</v>
      </c>
      <c r="F99" s="415" t="s">
        <v>474</v>
      </c>
      <c r="G99" s="415"/>
      <c r="H99" s="415"/>
      <c r="I99" s="415"/>
      <c r="J99" s="415"/>
      <c r="K99" s="415"/>
      <c r="L99" s="414" t="s">
        <v>474</v>
      </c>
      <c r="N99" s="603" t="s">
        <v>477</v>
      </c>
      <c r="O99" s="415"/>
      <c r="P99" s="643" t="s">
        <v>85</v>
      </c>
      <c r="Q99" s="643" t="s">
        <v>84</v>
      </c>
      <c r="R99" s="415" t="s">
        <v>474</v>
      </c>
      <c r="S99" s="415"/>
      <c r="T99" s="415"/>
      <c r="U99" s="415" t="s">
        <v>474</v>
      </c>
      <c r="V99" s="415"/>
      <c r="W99" s="415"/>
      <c r="X99" s="414" t="s">
        <v>474</v>
      </c>
    </row>
    <row r="100" spans="2:24" ht="15" customHeight="1" thickBot="1" x14ac:dyDescent="0.3">
      <c r="B100" s="604"/>
      <c r="C100" s="484"/>
      <c r="D100" s="415" t="s">
        <v>480</v>
      </c>
      <c r="E100" s="484"/>
      <c r="F100" s="484"/>
      <c r="G100" s="484"/>
      <c r="H100" s="484"/>
      <c r="I100" s="484"/>
      <c r="J100" s="484"/>
      <c r="K100" s="484"/>
      <c r="L100" s="502"/>
      <c r="N100" s="604"/>
      <c r="O100" s="484"/>
      <c r="P100" s="415" t="s">
        <v>480</v>
      </c>
      <c r="Q100" s="484"/>
      <c r="R100" s="484"/>
      <c r="S100" s="484"/>
      <c r="T100" s="484"/>
      <c r="U100" s="415" t="s">
        <v>480</v>
      </c>
      <c r="V100" s="415"/>
      <c r="W100" s="484"/>
      <c r="X100" s="502"/>
    </row>
    <row r="101" spans="2:24" ht="15" customHeight="1" thickBot="1" x14ac:dyDescent="0.3">
      <c r="B101" s="603"/>
      <c r="C101" s="415"/>
      <c r="D101" s="414"/>
      <c r="E101" s="414"/>
      <c r="F101" s="414"/>
      <c r="G101" s="414"/>
      <c r="H101" s="414"/>
      <c r="I101" s="414"/>
      <c r="J101" s="414"/>
      <c r="K101" s="414" t="s">
        <v>481</v>
      </c>
      <c r="L101" s="503">
        <f>SUM(L94:L95)</f>
        <v>0.93259999999999998</v>
      </c>
      <c r="N101" s="603"/>
      <c r="O101" s="415"/>
      <c r="P101" s="414"/>
      <c r="Q101" s="414"/>
      <c r="R101" s="414"/>
      <c r="S101" s="414"/>
      <c r="T101" s="414"/>
      <c r="U101" s="414"/>
      <c r="V101" s="414"/>
      <c r="W101" s="414" t="s">
        <v>481</v>
      </c>
      <c r="X101" s="503">
        <f>SUM(X94:X95)</f>
        <v>0.94240000000000002</v>
      </c>
    </row>
    <row r="102" spans="2:24" ht="15" customHeight="1" thickBot="1" x14ac:dyDescent="0.3">
      <c r="B102" s="603" t="s">
        <v>482</v>
      </c>
      <c r="C102" s="415"/>
      <c r="D102" s="643" t="s">
        <v>289</v>
      </c>
      <c r="E102" s="643" t="s">
        <v>85</v>
      </c>
      <c r="F102" s="643" t="s">
        <v>84</v>
      </c>
      <c r="G102" s="643"/>
      <c r="H102" s="643"/>
      <c r="I102" s="415" t="s">
        <v>474</v>
      </c>
      <c r="J102" s="415"/>
      <c r="K102" s="415"/>
      <c r="L102" s="414"/>
      <c r="N102" s="603" t="s">
        <v>482</v>
      </c>
      <c r="O102" s="415"/>
      <c r="P102" s="643" t="s">
        <v>289</v>
      </c>
      <c r="Q102" s="643" t="s">
        <v>85</v>
      </c>
      <c r="R102" s="643" t="s">
        <v>84</v>
      </c>
      <c r="S102" s="643"/>
      <c r="T102" s="643"/>
      <c r="U102" s="415" t="s">
        <v>474</v>
      </c>
      <c r="V102" s="415"/>
      <c r="W102" s="415"/>
      <c r="X102" s="415"/>
    </row>
    <row r="103" spans="2:24" ht="15" customHeight="1" thickBot="1" x14ac:dyDescent="0.3">
      <c r="B103" s="603"/>
      <c r="C103" s="415"/>
      <c r="D103" s="415" t="s">
        <v>484</v>
      </c>
      <c r="E103" s="415"/>
      <c r="F103" s="415"/>
      <c r="G103" s="415"/>
      <c r="H103" s="415"/>
      <c r="I103" s="415"/>
      <c r="J103" s="415"/>
      <c r="K103" s="415"/>
      <c r="L103" s="414"/>
      <c r="N103" s="603"/>
      <c r="O103" s="415"/>
      <c r="P103" s="415" t="s">
        <v>484</v>
      </c>
      <c r="Q103" s="415"/>
      <c r="R103" s="415"/>
      <c r="S103" s="415"/>
      <c r="T103" s="415"/>
      <c r="U103" s="415" t="s">
        <v>484</v>
      </c>
      <c r="V103" s="415"/>
      <c r="W103" s="415"/>
      <c r="X103" s="414"/>
    </row>
    <row r="104" spans="2:24" ht="15" customHeight="1" thickBot="1" x14ac:dyDescent="0.3">
      <c r="B104" s="392" t="s">
        <v>485</v>
      </c>
      <c r="C104" s="392"/>
      <c r="D104" s="392" t="s">
        <v>85</v>
      </c>
      <c r="E104" s="392" t="s">
        <v>84</v>
      </c>
      <c r="F104" s="861" t="s">
        <v>276</v>
      </c>
      <c r="G104" s="861"/>
      <c r="H104" s="864"/>
      <c r="I104" s="861" t="s">
        <v>473</v>
      </c>
      <c r="J104" s="861"/>
      <c r="K104" s="861"/>
      <c r="L104" s="858" t="s">
        <v>474</v>
      </c>
      <c r="N104" s="392" t="s">
        <v>485</v>
      </c>
      <c r="O104" s="392"/>
      <c r="P104" s="392" t="s">
        <v>85</v>
      </c>
      <c r="Q104" s="392" t="s">
        <v>84</v>
      </c>
      <c r="R104" s="861" t="s">
        <v>276</v>
      </c>
      <c r="S104" s="861"/>
      <c r="T104" s="864"/>
      <c r="U104" s="861" t="s">
        <v>473</v>
      </c>
      <c r="V104" s="861"/>
      <c r="W104" s="861"/>
      <c r="X104" s="858" t="s">
        <v>474</v>
      </c>
    </row>
    <row r="105" spans="2:24" ht="15" customHeight="1" thickBot="1" x14ac:dyDescent="0.3">
      <c r="B105" s="395"/>
      <c r="C105" s="395"/>
      <c r="D105" s="395"/>
      <c r="E105" s="395"/>
      <c r="F105" s="644" t="s">
        <v>183</v>
      </c>
      <c r="G105" s="644" t="s">
        <v>182</v>
      </c>
      <c r="H105" s="452" t="s">
        <v>486</v>
      </c>
      <c r="I105" s="643" t="s">
        <v>183</v>
      </c>
      <c r="J105" s="643" t="s">
        <v>182</v>
      </c>
      <c r="K105" s="643" t="s">
        <v>486</v>
      </c>
      <c r="L105" s="859"/>
      <c r="N105" s="395"/>
      <c r="O105" s="395"/>
      <c r="P105" s="395"/>
      <c r="Q105" s="395"/>
      <c r="R105" s="644" t="s">
        <v>183</v>
      </c>
      <c r="S105" s="644" t="s">
        <v>182</v>
      </c>
      <c r="T105" s="452" t="s">
        <v>486</v>
      </c>
      <c r="U105" s="643" t="s">
        <v>183</v>
      </c>
      <c r="V105" s="643" t="s">
        <v>182</v>
      </c>
      <c r="W105" s="643" t="s">
        <v>486</v>
      </c>
      <c r="X105" s="859"/>
    </row>
    <row r="106" spans="2:24" ht="15" customHeight="1" x14ac:dyDescent="0.25">
      <c r="B106" s="605"/>
      <c r="C106" s="514"/>
      <c r="E106" s="392"/>
      <c r="F106" s="392"/>
      <c r="G106" s="392"/>
      <c r="H106" s="392"/>
      <c r="I106" s="392"/>
      <c r="J106" s="392"/>
      <c r="K106" s="430" t="s">
        <v>488</v>
      </c>
      <c r="L106" s="606"/>
      <c r="N106" s="605"/>
      <c r="O106" s="514"/>
      <c r="Q106" s="392"/>
      <c r="R106" s="392"/>
      <c r="S106" s="392"/>
      <c r="T106" s="392"/>
      <c r="W106" s="430" t="s">
        <v>488</v>
      </c>
      <c r="X106" s="606"/>
    </row>
    <row r="107" spans="2:24" ht="15" customHeight="1" thickBot="1" x14ac:dyDescent="0.3">
      <c r="B107" s="607"/>
      <c r="C107" s="518"/>
      <c r="D107" s="457"/>
      <c r="E107" s="457"/>
      <c r="F107" s="518"/>
      <c r="G107" s="518"/>
      <c r="H107" s="518"/>
      <c r="I107" s="518"/>
      <c r="J107" s="518"/>
      <c r="K107" s="457" t="s">
        <v>489</v>
      </c>
      <c r="L107" s="520">
        <f>L101</f>
        <v>0.93259999999999998</v>
      </c>
      <c r="N107" s="607"/>
      <c r="O107" s="518"/>
      <c r="P107" s="457"/>
      <c r="Q107" s="457"/>
      <c r="R107" s="518"/>
      <c r="S107" s="518"/>
      <c r="T107" s="518"/>
      <c r="U107" s="518"/>
      <c r="V107" s="518"/>
      <c r="W107" s="457" t="s">
        <v>489</v>
      </c>
      <c r="X107" s="520">
        <f>X101</f>
        <v>0.94240000000000002</v>
      </c>
    </row>
    <row r="108" spans="2:24" ht="15" customHeight="1" thickTop="1" thickBot="1" x14ac:dyDescent="0.3">
      <c r="B108" s="216" t="s">
        <v>519</v>
      </c>
      <c r="N108" s="216" t="s">
        <v>519</v>
      </c>
    </row>
    <row r="109" spans="2:24" ht="15" customHeight="1" x14ac:dyDescent="0.25">
      <c r="I109" s="867" t="s">
        <v>45</v>
      </c>
      <c r="J109" s="867"/>
      <c r="K109" s="867"/>
      <c r="L109" s="868"/>
      <c r="M109" s="459"/>
      <c r="U109" s="869" t="s">
        <v>44</v>
      </c>
      <c r="V109" s="867"/>
      <c r="W109" s="867"/>
      <c r="X109" s="867"/>
    </row>
    <row r="110" spans="2:24" ht="15" customHeight="1" thickBot="1" x14ac:dyDescent="0.3">
      <c r="B110" s="598" t="s">
        <v>445</v>
      </c>
      <c r="C110" s="381"/>
      <c r="D110" s="381"/>
      <c r="E110" s="381"/>
      <c r="F110" s="381"/>
      <c r="G110" s="381"/>
      <c r="H110" s="381"/>
      <c r="I110" s="381"/>
      <c r="J110" s="381"/>
      <c r="K110" s="381"/>
      <c r="L110" s="382" t="s">
        <v>446</v>
      </c>
      <c r="N110" s="598" t="s">
        <v>445</v>
      </c>
      <c r="O110" s="381"/>
      <c r="P110" s="381"/>
      <c r="Q110" s="381"/>
      <c r="R110" s="381"/>
      <c r="S110" s="381"/>
      <c r="T110" s="381"/>
      <c r="U110" s="381"/>
      <c r="V110" s="381"/>
      <c r="W110" s="381"/>
      <c r="X110" s="382" t="s">
        <v>446</v>
      </c>
    </row>
    <row r="111" spans="2:24" ht="15" customHeight="1" thickTop="1" x14ac:dyDescent="0.25">
      <c r="B111" s="599" t="s">
        <v>447</v>
      </c>
      <c r="C111" s="384"/>
      <c r="D111" s="384"/>
      <c r="E111" s="384"/>
      <c r="F111" s="384"/>
      <c r="G111" s="384"/>
      <c r="H111" s="384"/>
      <c r="I111" s="384"/>
      <c r="J111" s="384"/>
      <c r="K111" s="578"/>
      <c r="L111" s="384"/>
      <c r="N111" s="599" t="s">
        <v>447</v>
      </c>
      <c r="O111" s="384"/>
      <c r="P111" s="384"/>
      <c r="Q111" s="384"/>
      <c r="R111" s="384"/>
      <c r="S111" s="384"/>
      <c r="T111" s="384"/>
      <c r="U111" s="384"/>
      <c r="V111" s="384"/>
      <c r="W111" s="578"/>
      <c r="X111" s="384"/>
    </row>
    <row r="112" spans="2:24" ht="15" customHeight="1" x14ac:dyDescent="0.25">
      <c r="B112" s="600" t="s">
        <v>448</v>
      </c>
      <c r="C112" s="388"/>
      <c r="D112" s="388"/>
      <c r="E112" s="575">
        <v>44470</v>
      </c>
      <c r="F112" s="388"/>
      <c r="G112" s="388"/>
      <c r="H112" s="388"/>
      <c r="I112" s="388"/>
      <c r="J112" s="388"/>
      <c r="K112" s="389" t="s">
        <v>449</v>
      </c>
      <c r="L112" s="580">
        <v>310.73</v>
      </c>
      <c r="N112" s="600" t="s">
        <v>448</v>
      </c>
      <c r="O112" s="388"/>
      <c r="P112" s="388"/>
      <c r="Q112" s="575">
        <v>44470</v>
      </c>
      <c r="R112" s="388"/>
      <c r="S112" s="388"/>
      <c r="T112" s="388"/>
      <c r="U112" s="388"/>
      <c r="V112" s="388"/>
      <c r="W112" s="389" t="s">
        <v>449</v>
      </c>
      <c r="X112" s="580">
        <v>310.73</v>
      </c>
    </row>
    <row r="113" spans="2:24" ht="15" customHeight="1" thickBot="1" x14ac:dyDescent="0.3">
      <c r="B113" s="608">
        <v>5914464</v>
      </c>
      <c r="C113" s="860" t="s">
        <v>557</v>
      </c>
      <c r="D113" s="860"/>
      <c r="E113" s="860"/>
      <c r="F113" s="860"/>
      <c r="G113" s="860"/>
      <c r="H113" s="860"/>
      <c r="I113" s="860"/>
      <c r="J113" s="860"/>
      <c r="K113" s="860"/>
      <c r="L113" s="391" t="s">
        <v>450</v>
      </c>
      <c r="N113" s="608">
        <v>5914464</v>
      </c>
      <c r="O113" s="316"/>
      <c r="P113" s="316"/>
      <c r="Q113" s="316"/>
      <c r="R113" s="316"/>
      <c r="S113" s="316"/>
      <c r="T113" s="316"/>
      <c r="U113" s="645"/>
      <c r="V113" s="645"/>
      <c r="W113" s="645"/>
      <c r="X113" s="391" t="s">
        <v>450</v>
      </c>
    </row>
    <row r="114" spans="2:24" ht="15" customHeight="1" thickBot="1" x14ac:dyDescent="0.3">
      <c r="B114" s="392" t="s">
        <v>451</v>
      </c>
      <c r="C114" s="392"/>
      <c r="D114" s="392" t="s">
        <v>85</v>
      </c>
      <c r="E114" s="861" t="s">
        <v>452</v>
      </c>
      <c r="F114" s="861"/>
      <c r="G114" s="643"/>
      <c r="H114" s="643"/>
      <c r="I114" s="861" t="s">
        <v>453</v>
      </c>
      <c r="J114" s="861"/>
      <c r="K114" s="861"/>
      <c r="L114" s="394" t="s">
        <v>454</v>
      </c>
      <c r="N114" s="392" t="s">
        <v>451</v>
      </c>
      <c r="O114" s="392"/>
      <c r="P114" s="392" t="s">
        <v>85</v>
      </c>
      <c r="Q114" s="861" t="s">
        <v>452</v>
      </c>
      <c r="R114" s="861"/>
      <c r="S114" s="643"/>
      <c r="T114" s="643"/>
      <c r="U114" s="861" t="s">
        <v>453</v>
      </c>
      <c r="V114" s="861"/>
      <c r="W114" s="861"/>
      <c r="X114" s="394" t="s">
        <v>454</v>
      </c>
    </row>
    <row r="115" spans="2:24" ht="15" customHeight="1" thickBot="1" x14ac:dyDescent="0.3">
      <c r="B115" s="395"/>
      <c r="C115" s="395"/>
      <c r="D115" s="395"/>
      <c r="E115" s="644" t="s">
        <v>455</v>
      </c>
      <c r="F115" s="644" t="s">
        <v>456</v>
      </c>
      <c r="G115" s="644"/>
      <c r="H115" s="644"/>
      <c r="I115" s="644" t="s">
        <v>457</v>
      </c>
      <c r="J115" s="644"/>
      <c r="K115" s="644" t="s">
        <v>458</v>
      </c>
      <c r="L115" s="644" t="s">
        <v>459</v>
      </c>
      <c r="N115" s="395"/>
      <c r="O115" s="395"/>
      <c r="P115" s="395"/>
      <c r="Q115" s="644" t="s">
        <v>455</v>
      </c>
      <c r="R115" s="644" t="s">
        <v>456</v>
      </c>
      <c r="S115" s="644"/>
      <c r="T115" s="644"/>
      <c r="U115" s="644" t="s">
        <v>457</v>
      </c>
      <c r="V115" s="644"/>
      <c r="W115" s="644" t="s">
        <v>458</v>
      </c>
      <c r="X115" s="644" t="s">
        <v>459</v>
      </c>
    </row>
    <row r="116" spans="2:24" ht="15" customHeight="1" x14ac:dyDescent="0.25">
      <c r="B116" s="573" t="s">
        <v>555</v>
      </c>
      <c r="C116" s="475" t="s">
        <v>556</v>
      </c>
      <c r="D116" s="476">
        <v>1</v>
      </c>
      <c r="E116" s="477">
        <v>1</v>
      </c>
      <c r="F116" s="477">
        <v>0</v>
      </c>
      <c r="G116" s="477"/>
      <c r="H116" s="477"/>
      <c r="I116" s="401">
        <v>223.86680000000001</v>
      </c>
      <c r="J116" s="402"/>
      <c r="K116" s="401">
        <v>61.771099999999997</v>
      </c>
      <c r="L116" s="478">
        <f>ROUND((E116*I116)+(F116*K116),2)</f>
        <v>223.87</v>
      </c>
      <c r="N116" s="573" t="s">
        <v>555</v>
      </c>
      <c r="O116" s="475" t="s">
        <v>556</v>
      </c>
      <c r="P116" s="476">
        <v>1</v>
      </c>
      <c r="Q116" s="477">
        <v>1</v>
      </c>
      <c r="R116" s="477">
        <v>0</v>
      </c>
      <c r="S116" s="477"/>
      <c r="T116" s="477"/>
      <c r="U116" s="404">
        <v>226.31209999999999</v>
      </c>
      <c r="V116" s="405"/>
      <c r="W116" s="404">
        <v>64.216399999999993</v>
      </c>
      <c r="X116" s="478">
        <f>ROUND((E116*U116)+(F116*W116),2)</f>
        <v>226.31</v>
      </c>
    </row>
    <row r="117" spans="2:24" ht="15" customHeight="1" thickBot="1" x14ac:dyDescent="0.3">
      <c r="B117" s="602"/>
      <c r="C117" s="410"/>
      <c r="D117" s="410"/>
      <c r="E117" s="410"/>
      <c r="F117" s="410"/>
      <c r="G117" s="410"/>
      <c r="H117" s="410"/>
      <c r="I117" s="410"/>
      <c r="J117" s="410"/>
      <c r="K117" s="411" t="s">
        <v>462</v>
      </c>
      <c r="L117" s="539">
        <f>L116</f>
        <v>223.87</v>
      </c>
      <c r="N117" s="602"/>
      <c r="O117" s="410"/>
      <c r="P117" s="410"/>
      <c r="Q117" s="410"/>
      <c r="R117" s="410"/>
      <c r="S117" s="410"/>
      <c r="T117" s="410"/>
      <c r="U117" s="410"/>
      <c r="V117" s="410"/>
      <c r="W117" s="411" t="s">
        <v>462</v>
      </c>
      <c r="X117" s="539">
        <f>X116</f>
        <v>226.31</v>
      </c>
    </row>
    <row r="118" spans="2:24" ht="15" customHeight="1" thickBot="1" x14ac:dyDescent="0.3">
      <c r="B118" s="603" t="s">
        <v>463</v>
      </c>
      <c r="C118" s="415"/>
      <c r="D118" s="643" t="s">
        <v>85</v>
      </c>
      <c r="E118" s="643" t="s">
        <v>84</v>
      </c>
      <c r="F118" s="415" t="s">
        <v>453</v>
      </c>
      <c r="G118" s="415"/>
      <c r="H118" s="415"/>
      <c r="I118" s="415"/>
      <c r="J118" s="415"/>
      <c r="K118" s="415"/>
      <c r="L118" s="414" t="s">
        <v>464</v>
      </c>
      <c r="N118" s="603" t="s">
        <v>463</v>
      </c>
      <c r="O118" s="415"/>
      <c r="P118" s="643" t="s">
        <v>85</v>
      </c>
      <c r="Q118" s="643" t="s">
        <v>84</v>
      </c>
      <c r="R118" s="415" t="s">
        <v>453</v>
      </c>
      <c r="S118" s="415"/>
      <c r="T118" s="415"/>
      <c r="U118" s="415" t="s">
        <v>453</v>
      </c>
      <c r="V118" s="415"/>
      <c r="W118" s="415"/>
      <c r="X118" s="414" t="s">
        <v>464</v>
      </c>
    </row>
    <row r="119" spans="2:24" ht="15" customHeight="1" x14ac:dyDescent="0.25">
      <c r="B119" s="573"/>
      <c r="C119" s="418"/>
      <c r="E119" s="493"/>
      <c r="F119" s="493"/>
      <c r="G119" s="493"/>
      <c r="H119" s="493"/>
      <c r="I119" s="493"/>
      <c r="J119" s="493"/>
      <c r="K119" s="430" t="s">
        <v>466</v>
      </c>
      <c r="L119" s="572" t="s">
        <v>470</v>
      </c>
      <c r="N119" s="573"/>
      <c r="O119" s="418"/>
      <c r="Q119" s="493"/>
      <c r="R119" s="493"/>
      <c r="S119" s="493"/>
      <c r="T119" s="493"/>
      <c r="W119" s="430" t="s">
        <v>466</v>
      </c>
      <c r="X119" s="572" t="s">
        <v>470</v>
      </c>
    </row>
    <row r="120" spans="2:24" ht="15" customHeight="1" thickBot="1" x14ac:dyDescent="0.3">
      <c r="B120" s="602"/>
      <c r="C120" s="410"/>
      <c r="D120" s="410"/>
      <c r="E120" s="410"/>
      <c r="F120" s="410"/>
      <c r="G120" s="410"/>
      <c r="H120" s="410"/>
      <c r="I120" s="410"/>
      <c r="J120" s="410"/>
      <c r="K120" s="411" t="s">
        <v>467</v>
      </c>
      <c r="L120" s="535" t="s">
        <v>470</v>
      </c>
      <c r="N120" s="602"/>
      <c r="O120" s="410"/>
      <c r="P120" s="410"/>
      <c r="Q120" s="410"/>
      <c r="R120" s="410"/>
      <c r="S120" s="410"/>
      <c r="T120" s="410"/>
      <c r="U120" s="410"/>
      <c r="V120" s="410"/>
      <c r="W120" s="411" t="s">
        <v>467</v>
      </c>
      <c r="X120" s="535" t="s">
        <v>470</v>
      </c>
    </row>
    <row r="121" spans="2:24" ht="15" customHeight="1" x14ac:dyDescent="0.25">
      <c r="B121" s="573"/>
      <c r="C121" s="418"/>
      <c r="E121" s="493"/>
      <c r="F121" s="493"/>
      <c r="G121" s="493"/>
      <c r="H121" s="493"/>
      <c r="I121" s="493"/>
      <c r="J121" s="493"/>
      <c r="K121" s="430" t="s">
        <v>468</v>
      </c>
      <c r="L121" s="478">
        <f>ROUND(L117/L112,4)</f>
        <v>0.72050000000000003</v>
      </c>
      <c r="N121" s="573"/>
      <c r="O121" s="418"/>
      <c r="Q121" s="493"/>
      <c r="R121" s="493"/>
      <c r="S121" s="493"/>
      <c r="T121" s="493"/>
      <c r="W121" s="430" t="s">
        <v>468</v>
      </c>
      <c r="X121" s="478">
        <f>ROUND(X117/X112,4)</f>
        <v>0.72829999999999995</v>
      </c>
    </row>
    <row r="122" spans="2:24" ht="15" customHeight="1" x14ac:dyDescent="0.25">
      <c r="B122" s="573"/>
      <c r="C122" s="418"/>
      <c r="D122" s="434"/>
      <c r="E122" s="434"/>
      <c r="F122" s="434"/>
      <c r="G122" s="434"/>
      <c r="H122" s="434"/>
      <c r="I122" s="434"/>
      <c r="J122" s="434"/>
      <c r="K122" s="424" t="s">
        <v>469</v>
      </c>
      <c r="L122" s="406">
        <v>2.5600000000000001E-2</v>
      </c>
      <c r="N122" s="573"/>
      <c r="O122" s="418"/>
      <c r="P122" s="434"/>
      <c r="Q122" s="434"/>
      <c r="R122" s="434"/>
      <c r="S122" s="434"/>
      <c r="T122" s="434"/>
      <c r="U122" s="434"/>
      <c r="V122" s="434"/>
      <c r="W122" s="424" t="s">
        <v>469</v>
      </c>
      <c r="X122" s="406">
        <v>2.5600000000000001E-2</v>
      </c>
    </row>
    <row r="123" spans="2:24" ht="15" customHeight="1" thickBot="1" x14ac:dyDescent="0.3">
      <c r="B123" s="602"/>
      <c r="C123" s="410"/>
      <c r="D123" s="437"/>
      <c r="E123" s="437"/>
      <c r="F123" s="437"/>
      <c r="G123" s="437"/>
      <c r="H123" s="437"/>
      <c r="I123" s="437"/>
      <c r="J123" s="437"/>
      <c r="K123" s="411" t="s">
        <v>471</v>
      </c>
      <c r="L123" s="437" t="s">
        <v>470</v>
      </c>
      <c r="N123" s="602"/>
      <c r="O123" s="410"/>
      <c r="P123" s="437"/>
      <c r="Q123" s="437"/>
      <c r="R123" s="437"/>
      <c r="S123" s="437"/>
      <c r="T123" s="437"/>
      <c r="U123" s="437"/>
      <c r="V123" s="437"/>
      <c r="W123" s="411" t="s">
        <v>471</v>
      </c>
      <c r="X123" s="437" t="s">
        <v>470</v>
      </c>
    </row>
    <row r="124" spans="2:24" ht="15" customHeight="1" thickBot="1" x14ac:dyDescent="0.3">
      <c r="B124" s="603" t="s">
        <v>472</v>
      </c>
      <c r="C124" s="415"/>
      <c r="D124" s="643" t="s">
        <v>85</v>
      </c>
      <c r="E124" s="643" t="s">
        <v>84</v>
      </c>
      <c r="F124" s="415" t="s">
        <v>473</v>
      </c>
      <c r="G124" s="415"/>
      <c r="H124" s="415"/>
      <c r="I124" s="415"/>
      <c r="J124" s="415"/>
      <c r="K124" s="415"/>
      <c r="L124" s="414" t="s">
        <v>474</v>
      </c>
      <c r="N124" s="603" t="s">
        <v>472</v>
      </c>
      <c r="O124" s="415"/>
      <c r="P124" s="643" t="s">
        <v>85</v>
      </c>
      <c r="Q124" s="643" t="s">
        <v>84</v>
      </c>
      <c r="R124" s="415" t="s">
        <v>473</v>
      </c>
      <c r="S124" s="415"/>
      <c r="T124" s="415"/>
      <c r="U124" s="415" t="s">
        <v>473</v>
      </c>
      <c r="V124" s="415"/>
      <c r="W124" s="415"/>
      <c r="X124" s="414" t="s">
        <v>474</v>
      </c>
    </row>
    <row r="125" spans="2:24" ht="15" customHeight="1" thickBot="1" x14ac:dyDescent="0.3">
      <c r="B125" s="604"/>
      <c r="C125" s="484"/>
      <c r="D125" s="415" t="s">
        <v>476</v>
      </c>
      <c r="E125" s="484"/>
      <c r="F125" s="484"/>
      <c r="G125" s="484"/>
      <c r="H125" s="484"/>
      <c r="I125" s="484"/>
      <c r="J125" s="484"/>
      <c r="K125" s="484"/>
      <c r="L125" s="502"/>
      <c r="N125" s="604"/>
      <c r="O125" s="484"/>
      <c r="P125" s="415" t="s">
        <v>476</v>
      </c>
      <c r="Q125" s="484"/>
      <c r="R125" s="484"/>
      <c r="S125" s="484"/>
      <c r="T125" s="484"/>
      <c r="U125" s="415" t="s">
        <v>476</v>
      </c>
      <c r="V125" s="415"/>
      <c r="W125" s="484"/>
      <c r="X125" s="502"/>
    </row>
    <row r="126" spans="2:24" ht="15" customHeight="1" thickBot="1" x14ac:dyDescent="0.3">
      <c r="B126" s="603" t="s">
        <v>477</v>
      </c>
      <c r="C126" s="415"/>
      <c r="D126" s="643" t="s">
        <v>85</v>
      </c>
      <c r="E126" s="643" t="s">
        <v>84</v>
      </c>
      <c r="F126" s="415" t="s">
        <v>474</v>
      </c>
      <c r="G126" s="415"/>
      <c r="H126" s="415"/>
      <c r="I126" s="415"/>
      <c r="J126" s="415"/>
      <c r="K126" s="415"/>
      <c r="L126" s="414" t="s">
        <v>474</v>
      </c>
      <c r="N126" s="603" t="s">
        <v>477</v>
      </c>
      <c r="O126" s="415"/>
      <c r="P126" s="643" t="s">
        <v>85</v>
      </c>
      <c r="Q126" s="643" t="s">
        <v>84</v>
      </c>
      <c r="R126" s="415" t="s">
        <v>474</v>
      </c>
      <c r="S126" s="415"/>
      <c r="T126" s="415"/>
      <c r="U126" s="415" t="s">
        <v>474</v>
      </c>
      <c r="V126" s="415"/>
      <c r="W126" s="415"/>
      <c r="X126" s="414" t="s">
        <v>474</v>
      </c>
    </row>
    <row r="127" spans="2:24" ht="15" customHeight="1" thickBot="1" x14ac:dyDescent="0.3">
      <c r="B127" s="604"/>
      <c r="C127" s="484"/>
      <c r="D127" s="415" t="s">
        <v>480</v>
      </c>
      <c r="E127" s="484"/>
      <c r="F127" s="484"/>
      <c r="G127" s="484"/>
      <c r="H127" s="484"/>
      <c r="I127" s="484"/>
      <c r="J127" s="484"/>
      <c r="K127" s="484"/>
      <c r="L127" s="502"/>
      <c r="N127" s="604"/>
      <c r="O127" s="484"/>
      <c r="P127" s="415" t="s">
        <v>480</v>
      </c>
      <c r="Q127" s="484"/>
      <c r="R127" s="484"/>
      <c r="S127" s="484"/>
      <c r="T127" s="484"/>
      <c r="U127" s="415" t="s">
        <v>480</v>
      </c>
      <c r="V127" s="415"/>
      <c r="W127" s="484"/>
      <c r="X127" s="502"/>
    </row>
    <row r="128" spans="2:24" ht="15" customHeight="1" thickBot="1" x14ac:dyDescent="0.3">
      <c r="B128" s="603"/>
      <c r="C128" s="415"/>
      <c r="D128" s="414"/>
      <c r="E128" s="414"/>
      <c r="F128" s="414"/>
      <c r="G128" s="414"/>
      <c r="H128" s="414"/>
      <c r="I128" s="414"/>
      <c r="J128" s="414"/>
      <c r="K128" s="414" t="s">
        <v>481</v>
      </c>
      <c r="L128" s="503">
        <f>SUM(L121:L122)</f>
        <v>0.74609999999999999</v>
      </c>
      <c r="N128" s="603"/>
      <c r="O128" s="415"/>
      <c r="P128" s="414"/>
      <c r="Q128" s="414"/>
      <c r="R128" s="414"/>
      <c r="S128" s="414"/>
      <c r="T128" s="414"/>
      <c r="U128" s="414"/>
      <c r="V128" s="414"/>
      <c r="W128" s="414" t="s">
        <v>481</v>
      </c>
      <c r="X128" s="503">
        <f>SUM(X121:X122)</f>
        <v>0.7538999999999999</v>
      </c>
    </row>
    <row r="129" spans="2:24" ht="15" customHeight="1" thickBot="1" x14ac:dyDescent="0.3">
      <c r="B129" s="603" t="s">
        <v>482</v>
      </c>
      <c r="C129" s="415"/>
      <c r="D129" s="643" t="s">
        <v>289</v>
      </c>
      <c r="E129" s="643" t="s">
        <v>85</v>
      </c>
      <c r="F129" s="643" t="s">
        <v>84</v>
      </c>
      <c r="G129" s="643"/>
      <c r="H129" s="643"/>
      <c r="I129" s="415" t="s">
        <v>474</v>
      </c>
      <c r="J129" s="415"/>
      <c r="K129" s="415"/>
      <c r="L129" s="414"/>
      <c r="N129" s="603" t="s">
        <v>482</v>
      </c>
      <c r="O129" s="415"/>
      <c r="P129" s="643" t="s">
        <v>289</v>
      </c>
      <c r="Q129" s="643" t="s">
        <v>85</v>
      </c>
      <c r="R129" s="643" t="s">
        <v>84</v>
      </c>
      <c r="S129" s="643"/>
      <c r="T129" s="643"/>
      <c r="U129" s="415" t="s">
        <v>474</v>
      </c>
      <c r="V129" s="415"/>
      <c r="W129" s="415"/>
      <c r="X129" s="415"/>
    </row>
    <row r="130" spans="2:24" ht="15" customHeight="1" thickBot="1" x14ac:dyDescent="0.3">
      <c r="B130" s="603"/>
      <c r="C130" s="415"/>
      <c r="D130" s="415" t="s">
        <v>484</v>
      </c>
      <c r="E130" s="415"/>
      <c r="F130" s="415"/>
      <c r="G130" s="415"/>
      <c r="H130" s="415"/>
      <c r="I130" s="415"/>
      <c r="J130" s="415"/>
      <c r="K130" s="415"/>
      <c r="L130" s="414"/>
      <c r="N130" s="603"/>
      <c r="O130" s="415"/>
      <c r="P130" s="415" t="s">
        <v>484</v>
      </c>
      <c r="Q130" s="415"/>
      <c r="R130" s="415"/>
      <c r="S130" s="415"/>
      <c r="T130" s="415"/>
      <c r="U130" s="415" t="s">
        <v>484</v>
      </c>
      <c r="V130" s="415"/>
      <c r="W130" s="415"/>
      <c r="X130" s="414"/>
    </row>
    <row r="131" spans="2:24" ht="15" customHeight="1" thickBot="1" x14ac:dyDescent="0.3">
      <c r="B131" s="392" t="s">
        <v>485</v>
      </c>
      <c r="C131" s="392"/>
      <c r="D131" s="392" t="s">
        <v>85</v>
      </c>
      <c r="E131" s="392" t="s">
        <v>84</v>
      </c>
      <c r="F131" s="861" t="s">
        <v>276</v>
      </c>
      <c r="G131" s="861"/>
      <c r="H131" s="864"/>
      <c r="I131" s="861" t="s">
        <v>473</v>
      </c>
      <c r="J131" s="861"/>
      <c r="K131" s="861"/>
      <c r="L131" s="858" t="s">
        <v>474</v>
      </c>
      <c r="N131" s="392" t="s">
        <v>485</v>
      </c>
      <c r="O131" s="392"/>
      <c r="P131" s="392" t="s">
        <v>85</v>
      </c>
      <c r="Q131" s="392" t="s">
        <v>84</v>
      </c>
      <c r="R131" s="861" t="s">
        <v>276</v>
      </c>
      <c r="S131" s="861"/>
      <c r="T131" s="864"/>
      <c r="U131" s="861" t="s">
        <v>473</v>
      </c>
      <c r="V131" s="861"/>
      <c r="W131" s="861"/>
      <c r="X131" s="858" t="s">
        <v>474</v>
      </c>
    </row>
    <row r="132" spans="2:24" ht="15" customHeight="1" thickBot="1" x14ac:dyDescent="0.3">
      <c r="B132" s="395"/>
      <c r="C132" s="395"/>
      <c r="D132" s="395"/>
      <c r="E132" s="395"/>
      <c r="F132" s="644" t="s">
        <v>183</v>
      </c>
      <c r="G132" s="644" t="s">
        <v>182</v>
      </c>
      <c r="H132" s="452" t="s">
        <v>486</v>
      </c>
      <c r="I132" s="643" t="s">
        <v>183</v>
      </c>
      <c r="J132" s="643" t="s">
        <v>182</v>
      </c>
      <c r="K132" s="643" t="s">
        <v>486</v>
      </c>
      <c r="L132" s="859"/>
      <c r="N132" s="395"/>
      <c r="O132" s="395"/>
      <c r="P132" s="395"/>
      <c r="Q132" s="395"/>
      <c r="R132" s="644" t="s">
        <v>183</v>
      </c>
      <c r="S132" s="644" t="s">
        <v>182</v>
      </c>
      <c r="T132" s="452" t="s">
        <v>486</v>
      </c>
      <c r="U132" s="643" t="s">
        <v>183</v>
      </c>
      <c r="V132" s="643" t="s">
        <v>182</v>
      </c>
      <c r="W132" s="643" t="s">
        <v>486</v>
      </c>
      <c r="X132" s="859"/>
    </row>
    <row r="133" spans="2:24" ht="15" customHeight="1" x14ac:dyDescent="0.25">
      <c r="B133" s="605"/>
      <c r="C133" s="514"/>
      <c r="E133" s="392"/>
      <c r="F133" s="392"/>
      <c r="G133" s="392"/>
      <c r="H133" s="392"/>
      <c r="I133" s="392"/>
      <c r="J133" s="392"/>
      <c r="K133" s="430" t="s">
        <v>488</v>
      </c>
      <c r="L133" s="606"/>
      <c r="N133" s="605"/>
      <c r="O133" s="514"/>
      <c r="Q133" s="392"/>
      <c r="R133" s="392"/>
      <c r="S133" s="392"/>
      <c r="T133" s="392"/>
      <c r="W133" s="430" t="s">
        <v>488</v>
      </c>
      <c r="X133" s="606"/>
    </row>
    <row r="134" spans="2:24" ht="15" customHeight="1" thickBot="1" x14ac:dyDescent="0.3">
      <c r="B134" s="607"/>
      <c r="C134" s="518"/>
      <c r="D134" s="457"/>
      <c r="E134" s="457"/>
      <c r="F134" s="457"/>
      <c r="G134" s="518"/>
      <c r="H134" s="518"/>
      <c r="I134" s="518"/>
      <c r="J134" s="518"/>
      <c r="K134" s="457" t="s">
        <v>489</v>
      </c>
      <c r="L134" s="520">
        <f>L128</f>
        <v>0.74609999999999999</v>
      </c>
      <c r="N134" s="607"/>
      <c r="O134" s="518"/>
      <c r="P134" s="457"/>
      <c r="Q134" s="457"/>
      <c r="R134" s="457"/>
      <c r="S134" s="518"/>
      <c r="T134" s="518"/>
      <c r="U134" s="518"/>
      <c r="V134" s="518"/>
      <c r="W134" s="457" t="s">
        <v>489</v>
      </c>
      <c r="X134" s="520">
        <f>X128</f>
        <v>0.7538999999999999</v>
      </c>
    </row>
    <row r="135" spans="2:24" ht="15" customHeight="1" thickTop="1" thickBot="1" x14ac:dyDescent="0.3">
      <c r="B135" s="216" t="s">
        <v>519</v>
      </c>
      <c r="N135" s="216" t="s">
        <v>519</v>
      </c>
    </row>
    <row r="136" spans="2:24" ht="15" customHeight="1" x14ac:dyDescent="0.25">
      <c r="I136" s="867" t="s">
        <v>45</v>
      </c>
      <c r="J136" s="867"/>
      <c r="K136" s="867"/>
      <c r="L136" s="868"/>
      <c r="M136" s="459"/>
      <c r="U136" s="869" t="s">
        <v>44</v>
      </c>
      <c r="V136" s="867"/>
      <c r="W136" s="867"/>
      <c r="X136" s="867"/>
    </row>
    <row r="137" spans="2:24" ht="15" customHeight="1" thickBot="1" x14ac:dyDescent="0.3">
      <c r="B137" s="598" t="s">
        <v>445</v>
      </c>
      <c r="C137" s="381"/>
      <c r="D137" s="381"/>
      <c r="E137" s="381"/>
      <c r="F137" s="381"/>
      <c r="G137" s="381"/>
      <c r="H137" s="381"/>
      <c r="I137" s="381"/>
      <c r="J137" s="381"/>
      <c r="K137" s="381"/>
      <c r="L137" s="382" t="s">
        <v>446</v>
      </c>
      <c r="N137" s="598" t="s">
        <v>445</v>
      </c>
      <c r="O137" s="381"/>
      <c r="P137" s="381"/>
      <c r="Q137" s="381"/>
      <c r="R137" s="381"/>
      <c r="S137" s="381"/>
      <c r="T137" s="381"/>
      <c r="U137" s="381"/>
      <c r="V137" s="381"/>
      <c r="W137" s="381"/>
      <c r="X137" s="382" t="s">
        <v>446</v>
      </c>
    </row>
    <row r="138" spans="2:24" ht="15" customHeight="1" thickTop="1" x14ac:dyDescent="0.25">
      <c r="B138" s="599" t="s">
        <v>447</v>
      </c>
      <c r="C138" s="384"/>
      <c r="D138" s="384"/>
      <c r="E138" s="384"/>
      <c r="F138" s="384"/>
      <c r="G138" s="384"/>
      <c r="H138" s="384"/>
      <c r="I138" s="384"/>
      <c r="J138" s="384"/>
      <c r="K138" s="384"/>
      <c r="L138" s="384"/>
      <c r="N138" s="599" t="s">
        <v>447</v>
      </c>
      <c r="O138" s="384"/>
      <c r="P138" s="384"/>
      <c r="Q138" s="384"/>
      <c r="R138" s="384"/>
      <c r="S138" s="384"/>
      <c r="T138" s="384"/>
      <c r="U138" s="384"/>
      <c r="V138" s="384"/>
      <c r="W138" s="384"/>
      <c r="X138" s="384"/>
    </row>
    <row r="139" spans="2:24" ht="15" customHeight="1" x14ac:dyDescent="0.25">
      <c r="B139" s="600" t="s">
        <v>448</v>
      </c>
      <c r="C139" s="388"/>
      <c r="D139" s="388"/>
      <c r="E139" s="575">
        <v>44470</v>
      </c>
      <c r="F139" s="388"/>
      <c r="G139" s="388"/>
      <c r="H139" s="388"/>
      <c r="I139" s="388"/>
      <c r="J139" s="388"/>
      <c r="K139" s="389" t="s">
        <v>449</v>
      </c>
      <c r="L139" s="580">
        <v>372.88</v>
      </c>
      <c r="N139" s="600" t="s">
        <v>448</v>
      </c>
      <c r="O139" s="388"/>
      <c r="P139" s="388"/>
      <c r="Q139" s="575">
        <v>44470</v>
      </c>
      <c r="R139" s="388"/>
      <c r="S139" s="388"/>
      <c r="T139" s="388"/>
      <c r="U139" s="388"/>
      <c r="V139" s="388"/>
      <c r="W139" s="389" t="s">
        <v>449</v>
      </c>
      <c r="X139" s="580">
        <v>372.88</v>
      </c>
    </row>
    <row r="140" spans="2:24" ht="15" customHeight="1" thickBot="1" x14ac:dyDescent="0.3">
      <c r="B140" s="608">
        <v>5914479</v>
      </c>
      <c r="C140" s="645" t="s">
        <v>558</v>
      </c>
      <c r="D140" s="645"/>
      <c r="E140" s="645"/>
      <c r="F140" s="645"/>
      <c r="G140" s="645"/>
      <c r="H140" s="645"/>
      <c r="I140" s="645"/>
      <c r="J140" s="645"/>
      <c r="K140" s="645"/>
      <c r="L140" s="391" t="s">
        <v>450</v>
      </c>
      <c r="N140" s="608">
        <v>5914479</v>
      </c>
      <c r="O140" s="645" t="s">
        <v>558</v>
      </c>
      <c r="P140" s="645"/>
      <c r="Q140" s="645"/>
      <c r="R140" s="645"/>
      <c r="S140" s="645"/>
      <c r="T140" s="645"/>
      <c r="U140" s="645"/>
      <c r="V140" s="645"/>
      <c r="W140" s="645"/>
      <c r="X140" s="391" t="s">
        <v>450</v>
      </c>
    </row>
    <row r="141" spans="2:24" ht="15" customHeight="1" thickBot="1" x14ac:dyDescent="0.3">
      <c r="B141" s="392" t="s">
        <v>451</v>
      </c>
      <c r="C141" s="392"/>
      <c r="D141" s="392" t="s">
        <v>85</v>
      </c>
      <c r="E141" s="861" t="s">
        <v>452</v>
      </c>
      <c r="F141" s="861"/>
      <c r="G141" s="643"/>
      <c r="H141" s="643"/>
      <c r="I141" s="861" t="s">
        <v>453</v>
      </c>
      <c r="J141" s="861"/>
      <c r="K141" s="861"/>
      <c r="L141" s="394" t="s">
        <v>454</v>
      </c>
      <c r="N141" s="392" t="s">
        <v>451</v>
      </c>
      <c r="O141" s="392"/>
      <c r="P141" s="392" t="s">
        <v>85</v>
      </c>
      <c r="Q141" s="861" t="s">
        <v>452</v>
      </c>
      <c r="R141" s="861"/>
      <c r="S141" s="643"/>
      <c r="T141" s="643"/>
      <c r="U141" s="861" t="s">
        <v>453</v>
      </c>
      <c r="V141" s="861"/>
      <c r="W141" s="861"/>
      <c r="X141" s="394" t="s">
        <v>454</v>
      </c>
    </row>
    <row r="142" spans="2:24" ht="15" customHeight="1" thickBot="1" x14ac:dyDescent="0.3">
      <c r="B142" s="395"/>
      <c r="C142" s="395"/>
      <c r="D142" s="395"/>
      <c r="E142" s="644" t="s">
        <v>455</v>
      </c>
      <c r="F142" s="644" t="s">
        <v>456</v>
      </c>
      <c r="G142" s="644"/>
      <c r="H142" s="644"/>
      <c r="I142" s="644" t="s">
        <v>457</v>
      </c>
      <c r="J142" s="644"/>
      <c r="K142" s="644" t="s">
        <v>458</v>
      </c>
      <c r="L142" s="644" t="s">
        <v>459</v>
      </c>
      <c r="N142" s="395"/>
      <c r="O142" s="395"/>
      <c r="P142" s="395"/>
      <c r="Q142" s="644" t="s">
        <v>455</v>
      </c>
      <c r="R142" s="644" t="s">
        <v>456</v>
      </c>
      <c r="S142" s="644"/>
      <c r="T142" s="644"/>
      <c r="U142" s="644" t="s">
        <v>457</v>
      </c>
      <c r="V142" s="644"/>
      <c r="W142" s="644" t="s">
        <v>458</v>
      </c>
      <c r="X142" s="644" t="s">
        <v>459</v>
      </c>
    </row>
    <row r="143" spans="2:24" ht="15" customHeight="1" x14ac:dyDescent="0.25">
      <c r="B143" s="573" t="s">
        <v>555</v>
      </c>
      <c r="C143" s="475" t="s">
        <v>556</v>
      </c>
      <c r="D143" s="476">
        <v>1</v>
      </c>
      <c r="E143" s="477">
        <v>1</v>
      </c>
      <c r="F143" s="477">
        <v>0</v>
      </c>
      <c r="G143" s="477"/>
      <c r="H143" s="477"/>
      <c r="I143" s="401">
        <v>223.86680000000001</v>
      </c>
      <c r="J143" s="402"/>
      <c r="K143" s="401">
        <v>61.771099999999997</v>
      </c>
      <c r="L143" s="478">
        <f>ROUND((E143*I143)+(F143*K143),2)</f>
        <v>223.87</v>
      </c>
      <c r="N143" s="573" t="s">
        <v>555</v>
      </c>
      <c r="O143" s="475" t="s">
        <v>556</v>
      </c>
      <c r="P143" s="476">
        <v>1</v>
      </c>
      <c r="Q143" s="477">
        <v>1</v>
      </c>
      <c r="R143" s="477">
        <v>0</v>
      </c>
      <c r="S143" s="477"/>
      <c r="T143" s="477"/>
      <c r="U143" s="404">
        <v>226.31209999999999</v>
      </c>
      <c r="V143" s="405"/>
      <c r="W143" s="404">
        <v>64.216399999999993</v>
      </c>
      <c r="X143" s="478">
        <f>ROUND((E143*U143)+(F143*W143),2)</f>
        <v>226.31</v>
      </c>
    </row>
    <row r="144" spans="2:24" ht="15" customHeight="1" thickBot="1" x14ac:dyDescent="0.3">
      <c r="B144" s="602"/>
      <c r="C144" s="410"/>
      <c r="D144" s="410"/>
      <c r="E144" s="410"/>
      <c r="F144" s="410"/>
      <c r="G144" s="410"/>
      <c r="H144" s="410"/>
      <c r="I144" s="410"/>
      <c r="J144" s="410"/>
      <c r="K144" s="411" t="s">
        <v>462</v>
      </c>
      <c r="L144" s="539">
        <f>L143</f>
        <v>223.87</v>
      </c>
      <c r="N144" s="602"/>
      <c r="O144" s="410"/>
      <c r="P144" s="410"/>
      <c r="Q144" s="410"/>
      <c r="R144" s="410"/>
      <c r="S144" s="410"/>
      <c r="T144" s="410"/>
      <c r="U144" s="410"/>
      <c r="V144" s="410"/>
      <c r="W144" s="411" t="s">
        <v>462</v>
      </c>
      <c r="X144" s="539">
        <f>X143</f>
        <v>226.31</v>
      </c>
    </row>
    <row r="145" spans="2:24" ht="15" customHeight="1" thickBot="1" x14ac:dyDescent="0.3">
      <c r="B145" s="603" t="s">
        <v>463</v>
      </c>
      <c r="C145" s="415"/>
      <c r="D145" s="643" t="s">
        <v>85</v>
      </c>
      <c r="E145" s="643" t="s">
        <v>84</v>
      </c>
      <c r="F145" s="415" t="s">
        <v>453</v>
      </c>
      <c r="G145" s="415"/>
      <c r="H145" s="415"/>
      <c r="I145" s="415"/>
      <c r="J145" s="415"/>
      <c r="K145" s="415" t="s">
        <v>464</v>
      </c>
      <c r="L145" s="415"/>
      <c r="N145" s="603" t="s">
        <v>463</v>
      </c>
      <c r="O145" s="415"/>
      <c r="P145" s="643" t="s">
        <v>85</v>
      </c>
      <c r="Q145" s="643" t="s">
        <v>84</v>
      </c>
      <c r="R145" s="415" t="s">
        <v>453</v>
      </c>
      <c r="S145" s="415"/>
      <c r="T145" s="415"/>
      <c r="U145" s="415" t="s">
        <v>453</v>
      </c>
      <c r="V145" s="415"/>
      <c r="W145" s="415" t="s">
        <v>464</v>
      </c>
      <c r="X145" s="415"/>
    </row>
    <row r="146" spans="2:24" ht="15" customHeight="1" x14ac:dyDescent="0.25">
      <c r="B146" s="573"/>
      <c r="C146" s="418"/>
      <c r="E146" s="493"/>
      <c r="F146" s="493"/>
      <c r="G146" s="493"/>
      <c r="H146" s="493"/>
      <c r="I146" s="493"/>
      <c r="J146" s="493"/>
      <c r="K146" s="430" t="s">
        <v>466</v>
      </c>
      <c r="L146" s="572" t="s">
        <v>470</v>
      </c>
      <c r="N146" s="573"/>
      <c r="O146" s="418"/>
      <c r="Q146" s="493"/>
      <c r="R146" s="493"/>
      <c r="S146" s="493"/>
      <c r="T146" s="493"/>
      <c r="W146" s="430" t="s">
        <v>466</v>
      </c>
      <c r="X146" s="572" t="s">
        <v>470</v>
      </c>
    </row>
    <row r="147" spans="2:24" ht="15" customHeight="1" thickBot="1" x14ac:dyDescent="0.3">
      <c r="B147" s="602"/>
      <c r="C147" s="410"/>
      <c r="D147" s="410"/>
      <c r="E147" s="410"/>
      <c r="F147" s="410"/>
      <c r="G147" s="410"/>
      <c r="H147" s="410"/>
      <c r="I147" s="410"/>
      <c r="J147" s="410"/>
      <c r="K147" s="411" t="s">
        <v>467</v>
      </c>
      <c r="L147" s="535" t="s">
        <v>470</v>
      </c>
      <c r="N147" s="602"/>
      <c r="O147" s="410"/>
      <c r="P147" s="410"/>
      <c r="Q147" s="410"/>
      <c r="R147" s="410"/>
      <c r="S147" s="410"/>
      <c r="T147" s="410"/>
      <c r="U147" s="410"/>
      <c r="V147" s="410"/>
      <c r="W147" s="411" t="s">
        <v>467</v>
      </c>
      <c r="X147" s="535" t="s">
        <v>470</v>
      </c>
    </row>
    <row r="148" spans="2:24" ht="15" customHeight="1" x14ac:dyDescent="0.25">
      <c r="B148" s="573"/>
      <c r="C148" s="418"/>
      <c r="E148" s="493"/>
      <c r="F148" s="493"/>
      <c r="G148" s="493"/>
      <c r="H148" s="493"/>
      <c r="I148" s="493"/>
      <c r="J148" s="493"/>
      <c r="K148" s="430" t="s">
        <v>468</v>
      </c>
      <c r="L148" s="478">
        <f>ROUND(L144/L139,4)</f>
        <v>0.60040000000000004</v>
      </c>
      <c r="N148" s="573"/>
      <c r="O148" s="418"/>
      <c r="Q148" s="493"/>
      <c r="R148" s="493"/>
      <c r="S148" s="493"/>
      <c r="T148" s="493"/>
      <c r="W148" s="430" t="s">
        <v>468</v>
      </c>
      <c r="X148" s="478">
        <f>ROUND(X144/X139,4)</f>
        <v>0.6069</v>
      </c>
    </row>
    <row r="149" spans="2:24" ht="15" customHeight="1" x14ac:dyDescent="0.25">
      <c r="B149" s="573"/>
      <c r="C149" s="418"/>
      <c r="D149" s="434"/>
      <c r="E149" s="434"/>
      <c r="F149" s="434"/>
      <c r="G149" s="434"/>
      <c r="H149" s="434"/>
      <c r="I149" s="434"/>
      <c r="J149" s="434"/>
      <c r="K149" s="424" t="s">
        <v>469</v>
      </c>
      <c r="L149" s="406">
        <v>0</v>
      </c>
      <c r="N149" s="573"/>
      <c r="O149" s="418"/>
      <c r="P149" s="434"/>
      <c r="Q149" s="434"/>
      <c r="R149" s="434"/>
      <c r="S149" s="434"/>
      <c r="T149" s="434"/>
      <c r="U149" s="434"/>
      <c r="V149" s="434"/>
      <c r="W149" s="424" t="s">
        <v>469</v>
      </c>
      <c r="X149" s="406">
        <v>0</v>
      </c>
    </row>
    <row r="150" spans="2:24" ht="15" customHeight="1" thickBot="1" x14ac:dyDescent="0.3">
      <c r="B150" s="602"/>
      <c r="C150" s="410"/>
      <c r="D150" s="437"/>
      <c r="E150" s="437"/>
      <c r="F150" s="437"/>
      <c r="G150" s="437"/>
      <c r="H150" s="437"/>
      <c r="I150" s="437"/>
      <c r="J150" s="437"/>
      <c r="K150" s="411" t="s">
        <v>471</v>
      </c>
      <c r="L150" s="437" t="s">
        <v>470</v>
      </c>
      <c r="N150" s="602"/>
      <c r="O150" s="410"/>
      <c r="P150" s="437"/>
      <c r="Q150" s="437"/>
      <c r="R150" s="437"/>
      <c r="S150" s="437"/>
      <c r="T150" s="437"/>
      <c r="U150" s="437"/>
      <c r="V150" s="437"/>
      <c r="W150" s="411" t="s">
        <v>471</v>
      </c>
      <c r="X150" s="437" t="s">
        <v>470</v>
      </c>
    </row>
    <row r="151" spans="2:24" ht="15" customHeight="1" thickBot="1" x14ac:dyDescent="0.3">
      <c r="B151" s="603" t="s">
        <v>472</v>
      </c>
      <c r="C151" s="415"/>
      <c r="D151" s="643" t="s">
        <v>85</v>
      </c>
      <c r="E151" s="643" t="s">
        <v>84</v>
      </c>
      <c r="F151" s="415" t="s">
        <v>473</v>
      </c>
      <c r="G151" s="415"/>
      <c r="H151" s="415"/>
      <c r="I151" s="415"/>
      <c r="J151" s="415"/>
      <c r="K151" s="415"/>
      <c r="L151" s="414" t="s">
        <v>474</v>
      </c>
      <c r="N151" s="603" t="s">
        <v>472</v>
      </c>
      <c r="O151" s="415"/>
      <c r="P151" s="643" t="s">
        <v>85</v>
      </c>
      <c r="Q151" s="643" t="s">
        <v>84</v>
      </c>
      <c r="R151" s="415" t="s">
        <v>473</v>
      </c>
      <c r="S151" s="415"/>
      <c r="T151" s="415"/>
      <c r="U151" s="415" t="s">
        <v>473</v>
      </c>
      <c r="V151" s="514"/>
      <c r="X151" s="414" t="s">
        <v>474</v>
      </c>
    </row>
    <row r="152" spans="2:24" ht="15" customHeight="1" thickBot="1" x14ac:dyDescent="0.3">
      <c r="B152" s="604"/>
      <c r="C152" s="484"/>
      <c r="D152" s="415" t="s">
        <v>476</v>
      </c>
      <c r="E152" s="484"/>
      <c r="F152" s="484"/>
      <c r="G152" s="484"/>
      <c r="H152" s="484"/>
      <c r="I152" s="484"/>
      <c r="J152" s="484"/>
      <c r="K152" s="484"/>
      <c r="L152" s="502"/>
      <c r="N152" s="604"/>
      <c r="O152" s="484"/>
      <c r="P152" s="415" t="s">
        <v>476</v>
      </c>
      <c r="Q152" s="484"/>
      <c r="R152" s="484"/>
      <c r="S152" s="484"/>
      <c r="T152" s="484"/>
      <c r="U152" s="415" t="s">
        <v>476</v>
      </c>
      <c r="V152" s="415"/>
      <c r="W152" s="484"/>
      <c r="X152" s="484"/>
    </row>
    <row r="153" spans="2:24" ht="15" customHeight="1" thickBot="1" x14ac:dyDescent="0.3">
      <c r="B153" s="603" t="s">
        <v>477</v>
      </c>
      <c r="C153" s="415"/>
      <c r="D153" s="643" t="s">
        <v>85</v>
      </c>
      <c r="E153" s="643" t="s">
        <v>84</v>
      </c>
      <c r="F153" s="415" t="s">
        <v>474</v>
      </c>
      <c r="G153" s="415"/>
      <c r="H153" s="415"/>
      <c r="I153" s="415"/>
      <c r="J153" s="415"/>
      <c r="K153" s="415"/>
      <c r="L153" s="414" t="s">
        <v>474</v>
      </c>
      <c r="N153" s="603" t="s">
        <v>477</v>
      </c>
      <c r="O153" s="415"/>
      <c r="P153" s="643" t="s">
        <v>85</v>
      </c>
      <c r="Q153" s="643" t="s">
        <v>84</v>
      </c>
      <c r="R153" s="415" t="s">
        <v>474</v>
      </c>
      <c r="S153" s="415"/>
      <c r="T153" s="415"/>
      <c r="U153" s="415" t="s">
        <v>474</v>
      </c>
      <c r="V153" s="514"/>
      <c r="X153" s="414" t="s">
        <v>474</v>
      </c>
    </row>
    <row r="154" spans="2:24" ht="15" customHeight="1" thickBot="1" x14ac:dyDescent="0.3">
      <c r="B154" s="604"/>
      <c r="C154" s="484"/>
      <c r="D154" s="415" t="s">
        <v>480</v>
      </c>
      <c r="E154" s="484"/>
      <c r="F154" s="484"/>
      <c r="G154" s="484"/>
      <c r="H154" s="484"/>
      <c r="I154" s="484"/>
      <c r="J154" s="484"/>
      <c r="K154" s="484"/>
      <c r="L154" s="502"/>
      <c r="N154" s="604"/>
      <c r="O154" s="484"/>
      <c r="P154" s="415" t="s">
        <v>480</v>
      </c>
      <c r="Q154" s="484"/>
      <c r="R154" s="484"/>
      <c r="S154" s="484"/>
      <c r="T154" s="484"/>
      <c r="U154" s="415" t="s">
        <v>480</v>
      </c>
      <c r="V154" s="415"/>
      <c r="W154" s="484"/>
      <c r="X154" s="502"/>
    </row>
    <row r="155" spans="2:24" ht="15" customHeight="1" thickBot="1" x14ac:dyDescent="0.3">
      <c r="B155" s="603"/>
      <c r="C155" s="415"/>
      <c r="D155" s="414"/>
      <c r="E155" s="414"/>
      <c r="F155" s="414"/>
      <c r="G155" s="414"/>
      <c r="H155" s="414"/>
      <c r="I155" s="414"/>
      <c r="J155" s="414"/>
      <c r="K155" s="414" t="s">
        <v>481</v>
      </c>
      <c r="L155" s="503">
        <f>SUM(L148:L149)</f>
        <v>0.60040000000000004</v>
      </c>
      <c r="N155" s="603"/>
      <c r="O155" s="415"/>
      <c r="P155" s="414"/>
      <c r="Q155" s="414"/>
      <c r="R155" s="414"/>
      <c r="S155" s="414"/>
      <c r="T155" s="414"/>
      <c r="U155" s="414"/>
      <c r="V155" s="414"/>
      <c r="W155" s="414" t="s">
        <v>481</v>
      </c>
      <c r="X155" s="503">
        <f>SUM(X148:X149)</f>
        <v>0.6069</v>
      </c>
    </row>
    <row r="156" spans="2:24" ht="15" customHeight="1" thickBot="1" x14ac:dyDescent="0.3">
      <c r="B156" s="603" t="s">
        <v>482</v>
      </c>
      <c r="C156" s="415"/>
      <c r="D156" s="643" t="s">
        <v>289</v>
      </c>
      <c r="E156" s="643" t="s">
        <v>85</v>
      </c>
      <c r="F156" s="643" t="s">
        <v>84</v>
      </c>
      <c r="G156" s="643"/>
      <c r="H156" s="643"/>
      <c r="I156" s="415" t="s">
        <v>474</v>
      </c>
      <c r="J156" s="415"/>
      <c r="K156" s="415"/>
      <c r="L156" s="414"/>
      <c r="N156" s="603" t="s">
        <v>482</v>
      </c>
      <c r="O156" s="415"/>
      <c r="P156" s="643" t="s">
        <v>289</v>
      </c>
      <c r="Q156" s="643" t="s">
        <v>85</v>
      </c>
      <c r="R156" s="643" t="s">
        <v>84</v>
      </c>
      <c r="S156" s="643"/>
      <c r="T156" s="643"/>
      <c r="U156" s="415" t="s">
        <v>474</v>
      </c>
      <c r="V156" s="415"/>
      <c r="W156" s="415"/>
      <c r="X156" s="415"/>
    </row>
    <row r="157" spans="2:24" ht="15" customHeight="1" thickBot="1" x14ac:dyDescent="0.3">
      <c r="B157" s="603"/>
      <c r="C157" s="415"/>
      <c r="D157" s="415" t="s">
        <v>484</v>
      </c>
      <c r="E157" s="415"/>
      <c r="F157" s="415"/>
      <c r="G157" s="415"/>
      <c r="H157" s="415"/>
      <c r="I157" s="415"/>
      <c r="J157" s="415"/>
      <c r="K157" s="415"/>
      <c r="L157" s="414"/>
      <c r="N157" s="603"/>
      <c r="O157" s="415"/>
      <c r="P157" s="415" t="s">
        <v>484</v>
      </c>
      <c r="Q157" s="415"/>
      <c r="R157" s="415"/>
      <c r="S157" s="415"/>
      <c r="T157" s="415"/>
      <c r="U157" s="415" t="s">
        <v>484</v>
      </c>
      <c r="V157" s="415"/>
      <c r="W157" s="415"/>
      <c r="X157" s="414"/>
    </row>
    <row r="158" spans="2:24" ht="15" customHeight="1" thickBot="1" x14ac:dyDescent="0.3">
      <c r="B158" s="392" t="s">
        <v>485</v>
      </c>
      <c r="C158" s="392"/>
      <c r="D158" s="392" t="s">
        <v>85</v>
      </c>
      <c r="E158" s="392" t="s">
        <v>84</v>
      </c>
      <c r="F158" s="861" t="s">
        <v>276</v>
      </c>
      <c r="G158" s="861"/>
      <c r="H158" s="864"/>
      <c r="I158" s="861" t="s">
        <v>473</v>
      </c>
      <c r="J158" s="861"/>
      <c r="K158" s="861"/>
      <c r="L158" s="858" t="s">
        <v>474</v>
      </c>
      <c r="N158" s="392" t="s">
        <v>485</v>
      </c>
      <c r="O158" s="392"/>
      <c r="P158" s="392" t="s">
        <v>85</v>
      </c>
      <c r="Q158" s="392" t="s">
        <v>84</v>
      </c>
      <c r="R158" s="861" t="s">
        <v>276</v>
      </c>
      <c r="S158" s="861"/>
      <c r="T158" s="864"/>
      <c r="U158" s="861" t="s">
        <v>473</v>
      </c>
      <c r="V158" s="861"/>
      <c r="W158" s="861"/>
      <c r="X158" s="858" t="s">
        <v>474</v>
      </c>
    </row>
    <row r="159" spans="2:24" ht="15" customHeight="1" thickBot="1" x14ac:dyDescent="0.3">
      <c r="B159" s="395"/>
      <c r="C159" s="395"/>
      <c r="D159" s="395"/>
      <c r="E159" s="395"/>
      <c r="F159" s="644" t="s">
        <v>183</v>
      </c>
      <c r="G159" s="644" t="s">
        <v>182</v>
      </c>
      <c r="H159" s="452" t="s">
        <v>486</v>
      </c>
      <c r="I159" s="643" t="s">
        <v>183</v>
      </c>
      <c r="J159" s="643" t="s">
        <v>182</v>
      </c>
      <c r="K159" s="643" t="s">
        <v>486</v>
      </c>
      <c r="L159" s="859"/>
      <c r="N159" s="395"/>
      <c r="O159" s="395"/>
      <c r="P159" s="395"/>
      <c r="Q159" s="395"/>
      <c r="R159" s="644" t="s">
        <v>183</v>
      </c>
      <c r="S159" s="644" t="s">
        <v>182</v>
      </c>
      <c r="T159" s="452" t="s">
        <v>486</v>
      </c>
      <c r="U159" s="643" t="s">
        <v>183</v>
      </c>
      <c r="V159" s="643" t="s">
        <v>182</v>
      </c>
      <c r="W159" s="643" t="s">
        <v>486</v>
      </c>
      <c r="X159" s="859"/>
    </row>
    <row r="160" spans="2:24" ht="15" customHeight="1" x14ac:dyDescent="0.25">
      <c r="C160" s="514"/>
      <c r="E160" s="392"/>
      <c r="F160" s="392"/>
      <c r="G160" s="392"/>
      <c r="H160" s="392"/>
      <c r="I160" s="392"/>
      <c r="J160" s="392"/>
      <c r="K160" s="430" t="s">
        <v>488</v>
      </c>
      <c r="L160" s="609"/>
      <c r="O160" s="514"/>
      <c r="Q160" s="392"/>
      <c r="R160" s="392"/>
      <c r="S160" s="392"/>
      <c r="T160" s="392"/>
      <c r="V160" s="392"/>
      <c r="W160" s="430" t="s">
        <v>488</v>
      </c>
      <c r="X160" s="609"/>
    </row>
    <row r="161" spans="2:24" ht="15" customHeight="1" thickBot="1" x14ac:dyDescent="0.3">
      <c r="B161" s="607"/>
      <c r="C161" s="518"/>
      <c r="D161" s="457"/>
      <c r="E161" s="457"/>
      <c r="F161" s="457"/>
      <c r="G161" s="518"/>
      <c r="H161" s="518"/>
      <c r="I161" s="518"/>
      <c r="J161" s="518"/>
      <c r="K161" s="457" t="s">
        <v>489</v>
      </c>
      <c r="L161" s="520">
        <f>L155</f>
        <v>0.60040000000000004</v>
      </c>
      <c r="N161" s="607"/>
      <c r="O161" s="518"/>
      <c r="P161" s="457"/>
      <c r="Q161" s="457"/>
      <c r="R161" s="457"/>
      <c r="S161" s="518"/>
      <c r="T161" s="518"/>
      <c r="U161" s="518"/>
      <c r="V161" s="518"/>
      <c r="W161" s="457" t="s">
        <v>489</v>
      </c>
      <c r="X161" s="520">
        <f>X155</f>
        <v>0.6069</v>
      </c>
    </row>
    <row r="162" spans="2:24" ht="15" customHeight="1" thickTop="1" thickBot="1" x14ac:dyDescent="0.3">
      <c r="B162" s="216" t="s">
        <v>519</v>
      </c>
      <c r="N162" s="216" t="s">
        <v>519</v>
      </c>
    </row>
    <row r="163" spans="2:24" ht="15" customHeight="1" x14ac:dyDescent="0.25">
      <c r="I163" s="867" t="s">
        <v>45</v>
      </c>
      <c r="J163" s="867"/>
      <c r="K163" s="867"/>
      <c r="L163" s="868"/>
      <c r="M163" s="459"/>
      <c r="U163" s="869" t="s">
        <v>44</v>
      </c>
      <c r="V163" s="867"/>
      <c r="W163" s="867"/>
      <c r="X163" s="867"/>
    </row>
    <row r="164" spans="2:24" ht="15" customHeight="1" thickBot="1" x14ac:dyDescent="0.3">
      <c r="B164" s="598" t="s">
        <v>445</v>
      </c>
      <c r="C164" s="381"/>
      <c r="D164" s="381"/>
      <c r="E164" s="381"/>
      <c r="F164" s="381"/>
      <c r="G164" s="381"/>
      <c r="H164" s="381"/>
      <c r="I164" s="381"/>
      <c r="J164" s="381"/>
      <c r="K164" s="381"/>
      <c r="L164" s="382" t="s">
        <v>446</v>
      </c>
      <c r="N164" s="598" t="s">
        <v>445</v>
      </c>
      <c r="O164" s="381"/>
      <c r="P164" s="381"/>
      <c r="Q164" s="381"/>
      <c r="R164" s="381"/>
      <c r="S164" s="381"/>
      <c r="T164" s="381"/>
      <c r="U164" s="381"/>
      <c r="V164" s="381"/>
      <c r="W164" s="381"/>
      <c r="X164" s="382" t="s">
        <v>446</v>
      </c>
    </row>
    <row r="165" spans="2:24" ht="15" customHeight="1" thickTop="1" x14ac:dyDescent="0.25">
      <c r="B165" s="599" t="s">
        <v>447</v>
      </c>
      <c r="C165" s="384"/>
      <c r="D165" s="384"/>
      <c r="E165" s="384"/>
      <c r="F165" s="384"/>
      <c r="G165" s="384"/>
      <c r="H165" s="384"/>
      <c r="I165" s="384"/>
      <c r="J165" s="384"/>
      <c r="K165" s="578"/>
      <c r="L165" s="384"/>
      <c r="N165" s="599" t="s">
        <v>447</v>
      </c>
      <c r="O165" s="384"/>
      <c r="P165" s="384"/>
      <c r="Q165" s="384"/>
      <c r="R165" s="384"/>
      <c r="S165" s="384"/>
      <c r="T165" s="384"/>
      <c r="U165" s="384"/>
      <c r="V165" s="384"/>
      <c r="W165" s="578"/>
      <c r="X165" s="384"/>
    </row>
    <row r="166" spans="2:24" ht="15" customHeight="1" x14ac:dyDescent="0.25">
      <c r="B166" s="600" t="s">
        <v>448</v>
      </c>
      <c r="C166" s="388"/>
      <c r="D166" s="388"/>
      <c r="E166" s="575">
        <v>44470</v>
      </c>
      <c r="F166" s="388"/>
      <c r="G166" s="388"/>
      <c r="H166" s="388"/>
      <c r="I166" s="388"/>
      <c r="J166" s="388"/>
      <c r="K166" s="389" t="s">
        <v>449</v>
      </c>
      <c r="L166" s="610">
        <v>187.91</v>
      </c>
      <c r="N166" s="600" t="s">
        <v>448</v>
      </c>
      <c r="O166" s="388"/>
      <c r="P166" s="388"/>
      <c r="Q166" s="575">
        <v>44470</v>
      </c>
      <c r="R166" s="388"/>
      <c r="S166" s="388"/>
      <c r="T166" s="388"/>
      <c r="U166" s="388"/>
      <c r="V166" s="388"/>
      <c r="W166" s="389" t="s">
        <v>449</v>
      </c>
      <c r="X166" s="610">
        <v>187.91</v>
      </c>
    </row>
    <row r="167" spans="2:24" ht="15" customHeight="1" thickBot="1" x14ac:dyDescent="0.3">
      <c r="B167" s="608">
        <v>5915012</v>
      </c>
      <c r="C167" s="645" t="s">
        <v>559</v>
      </c>
      <c r="D167" s="645"/>
      <c r="E167" s="645"/>
      <c r="F167" s="645"/>
      <c r="G167" s="645"/>
      <c r="H167" s="645"/>
      <c r="I167" s="645"/>
      <c r="J167" s="645"/>
      <c r="K167" s="645"/>
      <c r="L167" s="391" t="s">
        <v>450</v>
      </c>
      <c r="N167" s="608">
        <v>5915012</v>
      </c>
      <c r="O167" s="645" t="s">
        <v>559</v>
      </c>
      <c r="P167" s="645"/>
      <c r="Q167" s="645"/>
      <c r="R167" s="645"/>
      <c r="S167" s="645"/>
      <c r="T167" s="645"/>
      <c r="U167" s="645"/>
      <c r="V167" s="645"/>
      <c r="W167" s="645"/>
      <c r="X167" s="391" t="s">
        <v>450</v>
      </c>
    </row>
    <row r="168" spans="2:24" ht="15" customHeight="1" thickBot="1" x14ac:dyDescent="0.3">
      <c r="B168" s="392" t="s">
        <v>451</v>
      </c>
      <c r="C168" s="392"/>
      <c r="D168" s="392" t="s">
        <v>85</v>
      </c>
      <c r="E168" s="861" t="s">
        <v>452</v>
      </c>
      <c r="F168" s="861"/>
      <c r="G168" s="643"/>
      <c r="H168" s="643"/>
      <c r="I168" s="861" t="s">
        <v>453</v>
      </c>
      <c r="J168" s="861"/>
      <c r="K168" s="861"/>
      <c r="L168" s="394" t="s">
        <v>454</v>
      </c>
      <c r="N168" s="392" t="s">
        <v>451</v>
      </c>
      <c r="O168" s="392"/>
      <c r="P168" s="392" t="s">
        <v>85</v>
      </c>
      <c r="Q168" s="861" t="s">
        <v>452</v>
      </c>
      <c r="R168" s="861"/>
      <c r="S168" s="643"/>
      <c r="T168" s="643"/>
      <c r="U168" s="861" t="s">
        <v>453</v>
      </c>
      <c r="V168" s="861"/>
      <c r="W168" s="861"/>
      <c r="X168" s="394" t="s">
        <v>454</v>
      </c>
    </row>
    <row r="169" spans="2:24" ht="15" customHeight="1" thickBot="1" x14ac:dyDescent="0.3">
      <c r="B169" s="395"/>
      <c r="C169" s="395"/>
      <c r="D169" s="395"/>
      <c r="E169" s="644" t="s">
        <v>455</v>
      </c>
      <c r="F169" s="644" t="s">
        <v>456</v>
      </c>
      <c r="G169" s="644"/>
      <c r="H169" s="644"/>
      <c r="I169" s="644" t="s">
        <v>457</v>
      </c>
      <c r="J169" s="644"/>
      <c r="K169" s="644" t="s">
        <v>458</v>
      </c>
      <c r="L169" s="644" t="s">
        <v>459</v>
      </c>
      <c r="N169" s="395"/>
      <c r="O169" s="395"/>
      <c r="P169" s="395"/>
      <c r="Q169" s="644" t="s">
        <v>455</v>
      </c>
      <c r="R169" s="644" t="s">
        <v>456</v>
      </c>
      <c r="S169" s="644"/>
      <c r="T169" s="644"/>
      <c r="U169" s="644" t="s">
        <v>457</v>
      </c>
      <c r="V169" s="644"/>
      <c r="W169" s="644" t="s">
        <v>458</v>
      </c>
      <c r="X169" s="644" t="s">
        <v>459</v>
      </c>
    </row>
    <row r="170" spans="2:24" ht="28.5" x14ac:dyDescent="0.25">
      <c r="B170" s="573" t="s">
        <v>544</v>
      </c>
      <c r="C170" s="475" t="s">
        <v>545</v>
      </c>
      <c r="D170" s="476">
        <v>1</v>
      </c>
      <c r="E170" s="477">
        <v>1</v>
      </c>
      <c r="F170" s="477">
        <v>0</v>
      </c>
      <c r="G170" s="477"/>
      <c r="H170" s="477"/>
      <c r="I170" s="401">
        <v>333.60320000000002</v>
      </c>
      <c r="J170" s="402"/>
      <c r="K170" s="401">
        <v>108.05419999999999</v>
      </c>
      <c r="L170" s="478">
        <f>ROUND(D170*((E170*I170)+(F170*K170)),2)</f>
        <v>333.6</v>
      </c>
      <c r="N170" s="573" t="s">
        <v>544</v>
      </c>
      <c r="O170" s="475" t="s">
        <v>545</v>
      </c>
      <c r="P170" s="476">
        <v>1</v>
      </c>
      <c r="Q170" s="477">
        <v>1</v>
      </c>
      <c r="R170" s="477">
        <v>0</v>
      </c>
      <c r="S170" s="477"/>
      <c r="T170" s="477"/>
      <c r="U170" s="404">
        <v>338.66829999999999</v>
      </c>
      <c r="V170" s="405"/>
      <c r="W170" s="404">
        <v>113.1193</v>
      </c>
      <c r="X170" s="478">
        <f>ROUND(D170*((E170*U170)+(F170*W170)),2)</f>
        <v>338.67</v>
      </c>
    </row>
    <row r="171" spans="2:24" ht="15" customHeight="1" thickBot="1" x14ac:dyDescent="0.3">
      <c r="B171" s="602"/>
      <c r="C171" s="410"/>
      <c r="D171" s="410"/>
      <c r="E171" s="410"/>
      <c r="F171" s="410"/>
      <c r="G171" s="410"/>
      <c r="H171" s="410"/>
      <c r="I171" s="410"/>
      <c r="J171" s="410"/>
      <c r="K171" s="411" t="s">
        <v>462</v>
      </c>
      <c r="L171" s="539">
        <f>SUM(L170)</f>
        <v>333.6</v>
      </c>
      <c r="N171" s="602"/>
      <c r="O171" s="410"/>
      <c r="P171" s="410"/>
      <c r="Q171" s="410"/>
      <c r="R171" s="410"/>
      <c r="S171" s="410"/>
      <c r="T171" s="410"/>
      <c r="U171" s="410"/>
      <c r="V171" s="410"/>
      <c r="W171" s="411" t="s">
        <v>462</v>
      </c>
      <c r="X171" s="539">
        <f>SUM(X170)</f>
        <v>338.67</v>
      </c>
    </row>
    <row r="172" spans="2:24" ht="15" customHeight="1" thickBot="1" x14ac:dyDescent="0.3">
      <c r="B172" s="603" t="s">
        <v>463</v>
      </c>
      <c r="C172" s="415"/>
      <c r="D172" s="643" t="s">
        <v>85</v>
      </c>
      <c r="E172" s="643" t="s">
        <v>84</v>
      </c>
      <c r="F172" s="415" t="s">
        <v>453</v>
      </c>
      <c r="G172" s="415"/>
      <c r="H172" s="415"/>
      <c r="I172" s="415"/>
      <c r="J172" s="415"/>
      <c r="K172" s="415" t="s">
        <v>464</v>
      </c>
      <c r="L172" s="415"/>
      <c r="N172" s="603" t="s">
        <v>463</v>
      </c>
      <c r="O172" s="415"/>
      <c r="P172" s="643" t="s">
        <v>85</v>
      </c>
      <c r="Q172" s="643" t="s">
        <v>84</v>
      </c>
      <c r="R172" s="415" t="s">
        <v>453</v>
      </c>
      <c r="S172" s="415"/>
      <c r="T172" s="415"/>
      <c r="U172" s="415" t="s">
        <v>453</v>
      </c>
      <c r="V172" s="415"/>
      <c r="W172" s="415" t="s">
        <v>464</v>
      </c>
      <c r="X172" s="415"/>
    </row>
    <row r="173" spans="2:24" ht="15" customHeight="1" x14ac:dyDescent="0.25">
      <c r="B173" s="573"/>
      <c r="C173" s="418"/>
      <c r="E173" s="493"/>
      <c r="F173" s="493"/>
      <c r="G173" s="493"/>
      <c r="H173" s="493"/>
      <c r="I173" s="493"/>
      <c r="J173" s="493"/>
      <c r="K173" s="430" t="s">
        <v>466</v>
      </c>
      <c r="L173" s="572" t="s">
        <v>470</v>
      </c>
      <c r="N173" s="573"/>
      <c r="O173" s="418"/>
      <c r="Q173" s="493"/>
      <c r="R173" s="493"/>
      <c r="S173" s="493"/>
      <c r="T173" s="493"/>
      <c r="W173" s="430" t="s">
        <v>466</v>
      </c>
      <c r="X173" s="572" t="s">
        <v>470</v>
      </c>
    </row>
    <row r="174" spans="2:24" ht="15" customHeight="1" thickBot="1" x14ac:dyDescent="0.3">
      <c r="B174" s="602"/>
      <c r="C174" s="410"/>
      <c r="D174" s="410"/>
      <c r="E174" s="410"/>
      <c r="F174" s="410"/>
      <c r="G174" s="410"/>
      <c r="H174" s="410"/>
      <c r="I174" s="410"/>
      <c r="J174" s="410"/>
      <c r="K174" s="411" t="s">
        <v>467</v>
      </c>
      <c r="L174" s="535" t="s">
        <v>470</v>
      </c>
      <c r="N174" s="602"/>
      <c r="O174" s="410"/>
      <c r="P174" s="410"/>
      <c r="Q174" s="410"/>
      <c r="R174" s="410"/>
      <c r="S174" s="410"/>
      <c r="T174" s="410"/>
      <c r="U174" s="410"/>
      <c r="V174" s="410"/>
      <c r="W174" s="411" t="s">
        <v>467</v>
      </c>
      <c r="X174" s="535" t="s">
        <v>470</v>
      </c>
    </row>
    <row r="175" spans="2:24" ht="15" customHeight="1" x14ac:dyDescent="0.25">
      <c r="B175" s="573"/>
      <c r="C175" s="418"/>
      <c r="E175" s="493"/>
      <c r="F175" s="493"/>
      <c r="G175" s="493"/>
      <c r="H175" s="493"/>
      <c r="I175" s="493"/>
      <c r="J175" s="493"/>
      <c r="K175" s="430" t="s">
        <v>468</v>
      </c>
      <c r="L175" s="478">
        <f>ROUND(L171/L166,4)</f>
        <v>1.7753000000000001</v>
      </c>
      <c r="N175" s="573"/>
      <c r="O175" s="418"/>
      <c r="Q175" s="493"/>
      <c r="R175" s="493"/>
      <c r="S175" s="493"/>
      <c r="T175" s="493"/>
      <c r="W175" s="430" t="s">
        <v>468</v>
      </c>
      <c r="X175" s="478">
        <f>ROUND(X171/X166,4)</f>
        <v>1.8023</v>
      </c>
    </row>
    <row r="176" spans="2:24" ht="15" customHeight="1" x14ac:dyDescent="0.25">
      <c r="B176" s="573"/>
      <c r="C176" s="418"/>
      <c r="D176" s="434"/>
      <c r="E176" s="434"/>
      <c r="F176" s="434"/>
      <c r="G176" s="434"/>
      <c r="H176" s="434"/>
      <c r="I176" s="434"/>
      <c r="J176" s="434"/>
      <c r="K176" s="424" t="s">
        <v>469</v>
      </c>
      <c r="L176" s="478">
        <v>6.3399999999999998E-2</v>
      </c>
      <c r="N176" s="573"/>
      <c r="O176" s="418"/>
      <c r="P176" s="434"/>
      <c r="Q176" s="434"/>
      <c r="R176" s="434"/>
      <c r="S176" s="434"/>
      <c r="T176" s="434"/>
      <c r="U176" s="434"/>
      <c r="V176" s="434"/>
      <c r="W176" s="424" t="s">
        <v>469</v>
      </c>
      <c r="X176" s="478">
        <v>6.3399999999999998E-2</v>
      </c>
    </row>
    <row r="177" spans="2:24" ht="15" customHeight="1" thickBot="1" x14ac:dyDescent="0.3">
      <c r="B177" s="602"/>
      <c r="C177" s="410"/>
      <c r="D177" s="437"/>
      <c r="E177" s="437"/>
      <c r="F177" s="437"/>
      <c r="G177" s="437"/>
      <c r="H177" s="437"/>
      <c r="I177" s="437"/>
      <c r="J177" s="437"/>
      <c r="K177" s="411" t="s">
        <v>471</v>
      </c>
      <c r="L177" s="437" t="s">
        <v>470</v>
      </c>
      <c r="N177" s="602"/>
      <c r="O177" s="410"/>
      <c r="P177" s="437"/>
      <c r="Q177" s="437"/>
      <c r="R177" s="437"/>
      <c r="S177" s="437"/>
      <c r="T177" s="437"/>
      <c r="U177" s="437"/>
      <c r="V177" s="437"/>
      <c r="W177" s="411" t="s">
        <v>471</v>
      </c>
      <c r="X177" s="437" t="s">
        <v>470</v>
      </c>
    </row>
    <row r="178" spans="2:24" ht="15" customHeight="1" thickBot="1" x14ac:dyDescent="0.3">
      <c r="B178" s="603" t="s">
        <v>472</v>
      </c>
      <c r="C178" s="415"/>
      <c r="D178" s="643" t="s">
        <v>85</v>
      </c>
      <c r="E178" s="643" t="s">
        <v>84</v>
      </c>
      <c r="F178" s="415" t="s">
        <v>473</v>
      </c>
      <c r="G178" s="415"/>
      <c r="H178" s="415"/>
      <c r="I178" s="415"/>
      <c r="J178" s="415"/>
      <c r="K178" s="415"/>
      <c r="L178" s="414" t="s">
        <v>474</v>
      </c>
      <c r="N178" s="603" t="s">
        <v>472</v>
      </c>
      <c r="O178" s="415"/>
      <c r="P178" s="643" t="s">
        <v>85</v>
      </c>
      <c r="Q178" s="643" t="s">
        <v>84</v>
      </c>
      <c r="R178" s="415" t="s">
        <v>473</v>
      </c>
      <c r="S178" s="415"/>
      <c r="T178" s="415"/>
      <c r="U178" s="415" t="s">
        <v>473</v>
      </c>
      <c r="V178" s="415"/>
      <c r="W178" s="415"/>
      <c r="X178" s="414" t="s">
        <v>474</v>
      </c>
    </row>
    <row r="179" spans="2:24" ht="15" customHeight="1" thickBot="1" x14ac:dyDescent="0.3">
      <c r="B179" s="604"/>
      <c r="C179" s="484"/>
      <c r="D179" s="415" t="s">
        <v>476</v>
      </c>
      <c r="E179" s="484"/>
      <c r="F179" s="484"/>
      <c r="G179" s="484"/>
      <c r="H179" s="484"/>
      <c r="I179" s="484"/>
      <c r="J179" s="484"/>
      <c r="K179" s="484"/>
      <c r="L179" s="502"/>
      <c r="N179" s="604"/>
      <c r="O179" s="484"/>
      <c r="P179" s="415" t="s">
        <v>476</v>
      </c>
      <c r="Q179" s="484"/>
      <c r="R179" s="484"/>
      <c r="S179" s="484"/>
      <c r="T179" s="484"/>
      <c r="U179" s="415" t="s">
        <v>476</v>
      </c>
      <c r="V179" s="415"/>
      <c r="W179" s="484"/>
      <c r="X179" s="502"/>
    </row>
    <row r="180" spans="2:24" ht="15" customHeight="1" thickBot="1" x14ac:dyDescent="0.3">
      <c r="B180" s="603" t="s">
        <v>477</v>
      </c>
      <c r="C180" s="415"/>
      <c r="D180" s="643" t="s">
        <v>85</v>
      </c>
      <c r="E180" s="643" t="s">
        <v>84</v>
      </c>
      <c r="F180" s="415" t="s">
        <v>474</v>
      </c>
      <c r="G180" s="415"/>
      <c r="H180" s="415"/>
      <c r="I180" s="415"/>
      <c r="J180" s="415"/>
      <c r="K180" s="415"/>
      <c r="L180" s="414" t="s">
        <v>474</v>
      </c>
      <c r="N180" s="603" t="s">
        <v>477</v>
      </c>
      <c r="O180" s="415"/>
      <c r="P180" s="643" t="s">
        <v>85</v>
      </c>
      <c r="Q180" s="643" t="s">
        <v>84</v>
      </c>
      <c r="R180" s="415" t="s">
        <v>474</v>
      </c>
      <c r="S180" s="415"/>
      <c r="T180" s="415"/>
      <c r="U180" s="415" t="s">
        <v>474</v>
      </c>
      <c r="V180" s="415"/>
      <c r="W180" s="415"/>
      <c r="X180" s="414" t="s">
        <v>474</v>
      </c>
    </row>
    <row r="181" spans="2:24" ht="15" customHeight="1" thickBot="1" x14ac:dyDescent="0.3">
      <c r="B181" s="604"/>
      <c r="C181" s="484"/>
      <c r="D181" s="415" t="s">
        <v>480</v>
      </c>
      <c r="E181" s="484"/>
      <c r="F181" s="484"/>
      <c r="G181" s="484"/>
      <c r="H181" s="484"/>
      <c r="I181" s="484"/>
      <c r="J181" s="484"/>
      <c r="K181" s="484"/>
      <c r="L181" s="502"/>
      <c r="N181" s="604"/>
      <c r="O181" s="484"/>
      <c r="P181" s="415" t="s">
        <v>480</v>
      </c>
      <c r="Q181" s="484"/>
      <c r="R181" s="484"/>
      <c r="S181" s="484"/>
      <c r="T181" s="484"/>
      <c r="U181" s="415" t="s">
        <v>480</v>
      </c>
      <c r="V181" s="415"/>
      <c r="W181" s="484"/>
      <c r="X181" s="502"/>
    </row>
    <row r="182" spans="2:24" ht="15" customHeight="1" thickBot="1" x14ac:dyDescent="0.3">
      <c r="B182" s="603"/>
      <c r="C182" s="415"/>
      <c r="D182" s="414"/>
      <c r="E182" s="414"/>
      <c r="F182" s="414"/>
      <c r="G182" s="414"/>
      <c r="H182" s="414"/>
      <c r="I182" s="414"/>
      <c r="J182" s="414"/>
      <c r="K182" s="414" t="s">
        <v>481</v>
      </c>
      <c r="L182" s="503">
        <f>SUM(L175:L176)</f>
        <v>1.8387</v>
      </c>
      <c r="N182" s="603"/>
      <c r="O182" s="415"/>
      <c r="P182" s="414"/>
      <c r="Q182" s="414"/>
      <c r="R182" s="414"/>
      <c r="S182" s="414"/>
      <c r="T182" s="414"/>
      <c r="U182" s="414"/>
      <c r="V182" s="414"/>
      <c r="W182" s="414" t="s">
        <v>481</v>
      </c>
      <c r="X182" s="503">
        <f>SUM(X175:X176)</f>
        <v>1.8656999999999999</v>
      </c>
    </row>
    <row r="183" spans="2:24" ht="15" customHeight="1" thickBot="1" x14ac:dyDescent="0.3">
      <c r="B183" s="603" t="s">
        <v>482</v>
      </c>
      <c r="C183" s="415"/>
      <c r="D183" s="643" t="s">
        <v>289</v>
      </c>
      <c r="E183" s="643" t="s">
        <v>85</v>
      </c>
      <c r="F183" s="643" t="s">
        <v>84</v>
      </c>
      <c r="G183" s="643"/>
      <c r="H183" s="643"/>
      <c r="I183" s="415" t="s">
        <v>474</v>
      </c>
      <c r="J183" s="415"/>
      <c r="K183" s="415"/>
      <c r="L183" s="414"/>
      <c r="N183" s="603" t="s">
        <v>482</v>
      </c>
      <c r="O183" s="415"/>
      <c r="P183" s="643" t="s">
        <v>289</v>
      </c>
      <c r="Q183" s="643" t="s">
        <v>85</v>
      </c>
      <c r="R183" s="643" t="s">
        <v>84</v>
      </c>
      <c r="S183" s="643"/>
      <c r="T183" s="643"/>
      <c r="U183" s="415" t="s">
        <v>474</v>
      </c>
      <c r="V183" s="415"/>
      <c r="W183" s="415"/>
      <c r="X183" s="415"/>
    </row>
    <row r="184" spans="2:24" ht="15" customHeight="1" thickBot="1" x14ac:dyDescent="0.3">
      <c r="B184" s="603"/>
      <c r="C184" s="415"/>
      <c r="D184" s="415" t="s">
        <v>484</v>
      </c>
      <c r="E184" s="415"/>
      <c r="F184" s="415"/>
      <c r="G184" s="415"/>
      <c r="H184" s="415"/>
      <c r="I184" s="415"/>
      <c r="J184" s="415"/>
      <c r="K184" s="415"/>
      <c r="L184" s="414"/>
      <c r="N184" s="603"/>
      <c r="O184" s="415"/>
      <c r="P184" s="415" t="s">
        <v>484</v>
      </c>
      <c r="Q184" s="415"/>
      <c r="R184" s="415"/>
      <c r="S184" s="415"/>
      <c r="T184" s="415"/>
      <c r="U184" s="415" t="s">
        <v>484</v>
      </c>
      <c r="V184" s="415"/>
      <c r="W184" s="415"/>
      <c r="X184" s="414"/>
    </row>
    <row r="185" spans="2:24" ht="15" customHeight="1" thickBot="1" x14ac:dyDescent="0.3">
      <c r="B185" s="392" t="s">
        <v>485</v>
      </c>
      <c r="C185" s="392"/>
      <c r="D185" s="392" t="s">
        <v>85</v>
      </c>
      <c r="E185" s="392" t="s">
        <v>84</v>
      </c>
      <c r="F185" s="861" t="s">
        <v>276</v>
      </c>
      <c r="G185" s="861"/>
      <c r="H185" s="864"/>
      <c r="I185" s="861" t="s">
        <v>473</v>
      </c>
      <c r="J185" s="861"/>
      <c r="K185" s="861"/>
      <c r="L185" s="858" t="s">
        <v>474</v>
      </c>
      <c r="N185" s="392" t="s">
        <v>485</v>
      </c>
      <c r="O185" s="392"/>
      <c r="P185" s="392" t="s">
        <v>85</v>
      </c>
      <c r="Q185" s="392" t="s">
        <v>84</v>
      </c>
      <c r="R185" s="861" t="s">
        <v>276</v>
      </c>
      <c r="S185" s="861"/>
      <c r="T185" s="864"/>
      <c r="U185" s="861" t="s">
        <v>473</v>
      </c>
      <c r="V185" s="861"/>
      <c r="W185" s="861"/>
      <c r="X185" s="858" t="s">
        <v>474</v>
      </c>
    </row>
    <row r="186" spans="2:24" ht="15" customHeight="1" thickBot="1" x14ac:dyDescent="0.3">
      <c r="B186" s="395"/>
      <c r="C186" s="395"/>
      <c r="D186" s="395"/>
      <c r="E186" s="395"/>
      <c r="F186" s="644" t="s">
        <v>183</v>
      </c>
      <c r="G186" s="644" t="s">
        <v>182</v>
      </c>
      <c r="H186" s="452" t="s">
        <v>486</v>
      </c>
      <c r="I186" s="643" t="s">
        <v>183</v>
      </c>
      <c r="J186" s="643" t="s">
        <v>182</v>
      </c>
      <c r="K186" s="643" t="s">
        <v>486</v>
      </c>
      <c r="L186" s="859"/>
      <c r="N186" s="395"/>
      <c r="O186" s="395"/>
      <c r="P186" s="395"/>
      <c r="Q186" s="395"/>
      <c r="R186" s="644" t="s">
        <v>183</v>
      </c>
      <c r="S186" s="644" t="s">
        <v>182</v>
      </c>
      <c r="T186" s="452" t="s">
        <v>486</v>
      </c>
      <c r="U186" s="643" t="s">
        <v>183</v>
      </c>
      <c r="V186" s="643" t="s">
        <v>182</v>
      </c>
      <c r="W186" s="643" t="s">
        <v>486</v>
      </c>
      <c r="X186" s="859"/>
    </row>
    <row r="187" spans="2:24" ht="15" customHeight="1" x14ac:dyDescent="0.25">
      <c r="B187" s="605"/>
      <c r="C187" s="514"/>
      <c r="E187" s="392"/>
      <c r="F187" s="392"/>
      <c r="G187" s="392"/>
      <c r="H187" s="392"/>
      <c r="I187" s="392"/>
      <c r="J187" s="392"/>
      <c r="K187" s="430" t="s">
        <v>488</v>
      </c>
      <c r="L187" s="424" t="s">
        <v>470</v>
      </c>
      <c r="N187" s="605"/>
      <c r="O187" s="514"/>
      <c r="Q187" s="392"/>
      <c r="R187" s="392"/>
      <c r="S187" s="392"/>
      <c r="T187" s="392"/>
      <c r="W187" s="430" t="s">
        <v>488</v>
      </c>
      <c r="X187" s="424" t="s">
        <v>470</v>
      </c>
    </row>
    <row r="188" spans="2:24" ht="15" customHeight="1" thickBot="1" x14ac:dyDescent="0.3">
      <c r="B188" s="607"/>
      <c r="C188" s="518"/>
      <c r="D188" s="457"/>
      <c r="E188" s="457"/>
      <c r="F188" s="457"/>
      <c r="G188" s="518"/>
      <c r="H188" s="518"/>
      <c r="I188" s="518"/>
      <c r="J188" s="518"/>
      <c r="K188" s="457" t="s">
        <v>489</v>
      </c>
      <c r="L188" s="520">
        <f>L182</f>
        <v>1.8387</v>
      </c>
      <c r="N188" s="607"/>
      <c r="O188" s="518"/>
      <c r="P188" s="457"/>
      <c r="Q188" s="457"/>
      <c r="R188" s="457"/>
      <c r="S188" s="518"/>
      <c r="T188" s="518"/>
      <c r="U188" s="457"/>
      <c r="V188" s="457"/>
      <c r="W188" s="457" t="s">
        <v>489</v>
      </c>
      <c r="X188" s="520">
        <f>X182</f>
        <v>1.8656999999999999</v>
      </c>
    </row>
    <row r="189" spans="2:24" ht="15" customHeight="1" thickTop="1" thickBot="1" x14ac:dyDescent="0.3">
      <c r="B189" s="216" t="s">
        <v>519</v>
      </c>
      <c r="N189" s="216" t="s">
        <v>519</v>
      </c>
    </row>
    <row r="190" spans="2:24" ht="15" customHeight="1" x14ac:dyDescent="0.25">
      <c r="I190" s="867" t="s">
        <v>45</v>
      </c>
      <c r="J190" s="867"/>
      <c r="K190" s="867"/>
      <c r="L190" s="868"/>
      <c r="M190" s="459"/>
      <c r="U190" s="867" t="s">
        <v>44</v>
      </c>
      <c r="V190" s="867"/>
      <c r="W190" s="867"/>
      <c r="X190" s="868"/>
    </row>
    <row r="191" spans="2:24" ht="15" customHeight="1" thickBot="1" x14ac:dyDescent="0.3">
      <c r="B191" s="598" t="s">
        <v>445</v>
      </c>
      <c r="C191" s="381"/>
      <c r="D191" s="381"/>
      <c r="E191" s="381"/>
      <c r="F191" s="381"/>
      <c r="G191" s="381"/>
      <c r="H191" s="381"/>
      <c r="I191" s="381"/>
      <c r="J191" s="381"/>
      <c r="K191" s="381"/>
      <c r="L191" s="382" t="s">
        <v>446</v>
      </c>
      <c r="N191" s="598" t="s">
        <v>445</v>
      </c>
      <c r="O191" s="381"/>
      <c r="P191" s="381"/>
      <c r="Q191" s="381"/>
      <c r="R191" s="381"/>
      <c r="S191" s="381"/>
      <c r="T191" s="381"/>
      <c r="U191" s="381"/>
      <c r="V191" s="381"/>
      <c r="W191" s="381"/>
      <c r="X191" s="382" t="s">
        <v>446</v>
      </c>
    </row>
    <row r="192" spans="2:24" ht="15" customHeight="1" thickTop="1" x14ac:dyDescent="0.25">
      <c r="B192" s="599" t="s">
        <v>447</v>
      </c>
      <c r="C192" s="384"/>
      <c r="D192" s="384"/>
      <c r="E192" s="384"/>
      <c r="F192" s="384"/>
      <c r="G192" s="384"/>
      <c r="H192" s="384"/>
      <c r="I192" s="384"/>
      <c r="J192" s="384"/>
      <c r="K192" s="578"/>
      <c r="L192" s="384"/>
      <c r="N192" s="599" t="s">
        <v>447</v>
      </c>
      <c r="O192" s="384"/>
      <c r="P192" s="384"/>
      <c r="Q192" s="384"/>
      <c r="R192" s="384"/>
      <c r="S192" s="384"/>
      <c r="T192" s="384"/>
      <c r="U192" s="384"/>
      <c r="V192" s="384"/>
      <c r="W192" s="578"/>
      <c r="X192" s="384"/>
    </row>
    <row r="193" spans="2:24" ht="15" customHeight="1" x14ac:dyDescent="0.25">
      <c r="B193" s="600" t="s">
        <v>448</v>
      </c>
      <c r="C193" s="388"/>
      <c r="D193" s="388"/>
      <c r="E193" s="575">
        <v>44470</v>
      </c>
      <c r="F193" s="388"/>
      <c r="G193" s="388"/>
      <c r="H193" s="388"/>
      <c r="I193" s="388"/>
      <c r="J193" s="388"/>
      <c r="K193" s="389" t="s">
        <v>449</v>
      </c>
      <c r="L193" s="580">
        <v>234.89</v>
      </c>
      <c r="N193" s="600" t="s">
        <v>448</v>
      </c>
      <c r="O193" s="388"/>
      <c r="P193" s="388"/>
      <c r="Q193" s="575">
        <v>44470</v>
      </c>
      <c r="R193" s="388"/>
      <c r="S193" s="388"/>
      <c r="T193" s="388"/>
      <c r="U193" s="388"/>
      <c r="V193" s="388"/>
      <c r="W193" s="389" t="s">
        <v>449</v>
      </c>
      <c r="X193" s="580">
        <v>234.89</v>
      </c>
    </row>
    <row r="194" spans="2:24" ht="30" customHeight="1" thickBot="1" x14ac:dyDescent="0.3">
      <c r="B194" s="608">
        <v>5915013</v>
      </c>
      <c r="C194" s="645" t="s">
        <v>560</v>
      </c>
      <c r="D194" s="645"/>
      <c r="E194" s="645"/>
      <c r="F194" s="645"/>
      <c r="G194" s="645"/>
      <c r="H194" s="645"/>
      <c r="I194" s="645"/>
      <c r="J194" s="645"/>
      <c r="K194" s="645"/>
      <c r="L194" s="391" t="s">
        <v>450</v>
      </c>
      <c r="N194" s="608">
        <v>5915013</v>
      </c>
      <c r="O194" s="649" t="s">
        <v>560</v>
      </c>
      <c r="P194" s="649"/>
      <c r="Q194" s="649"/>
      <c r="R194" s="649"/>
      <c r="S194" s="649"/>
      <c r="T194" s="649"/>
      <c r="U194" s="649"/>
      <c r="V194" s="649"/>
      <c r="W194" s="649"/>
      <c r="X194" s="391" t="s">
        <v>450</v>
      </c>
    </row>
    <row r="195" spans="2:24" ht="15" customHeight="1" thickBot="1" x14ac:dyDescent="0.3">
      <c r="B195" s="392" t="s">
        <v>451</v>
      </c>
      <c r="C195" s="392"/>
      <c r="D195" s="392" t="s">
        <v>85</v>
      </c>
      <c r="E195" s="861" t="s">
        <v>452</v>
      </c>
      <c r="F195" s="861"/>
      <c r="G195" s="643"/>
      <c r="H195" s="643"/>
      <c r="I195" s="861" t="s">
        <v>453</v>
      </c>
      <c r="J195" s="861"/>
      <c r="K195" s="861"/>
      <c r="L195" s="394" t="s">
        <v>454</v>
      </c>
      <c r="N195" s="392" t="s">
        <v>451</v>
      </c>
      <c r="O195" s="392"/>
      <c r="P195" s="392" t="s">
        <v>85</v>
      </c>
      <c r="Q195" s="861" t="s">
        <v>452</v>
      </c>
      <c r="R195" s="861"/>
      <c r="S195" s="648"/>
      <c r="T195" s="648"/>
      <c r="U195" s="861" t="s">
        <v>453</v>
      </c>
      <c r="V195" s="861"/>
      <c r="W195" s="861"/>
      <c r="X195" s="394" t="s">
        <v>454</v>
      </c>
    </row>
    <row r="196" spans="2:24" ht="15" customHeight="1" thickBot="1" x14ac:dyDescent="0.3">
      <c r="B196" s="395"/>
      <c r="C196" s="395"/>
      <c r="D196" s="395"/>
      <c r="E196" s="644" t="s">
        <v>455</v>
      </c>
      <c r="F196" s="644" t="s">
        <v>456</v>
      </c>
      <c r="G196" s="644"/>
      <c r="H196" s="644"/>
      <c r="I196" s="644" t="s">
        <v>457</v>
      </c>
      <c r="J196" s="644"/>
      <c r="K196" s="644" t="s">
        <v>458</v>
      </c>
      <c r="L196" s="644" t="s">
        <v>459</v>
      </c>
      <c r="N196" s="395"/>
      <c r="O196" s="395"/>
      <c r="P196" s="395"/>
      <c r="Q196" s="647" t="s">
        <v>455</v>
      </c>
      <c r="R196" s="647" t="s">
        <v>456</v>
      </c>
      <c r="S196" s="647"/>
      <c r="T196" s="647"/>
      <c r="U196" s="647" t="s">
        <v>457</v>
      </c>
      <c r="V196" s="647"/>
      <c r="W196" s="647" t="s">
        <v>458</v>
      </c>
      <c r="X196" s="647" t="s">
        <v>459</v>
      </c>
    </row>
    <row r="197" spans="2:24" ht="28.5" x14ac:dyDescent="0.25">
      <c r="B197" s="573" t="s">
        <v>544</v>
      </c>
      <c r="C197" s="475" t="s">
        <v>545</v>
      </c>
      <c r="D197" s="476">
        <v>1</v>
      </c>
      <c r="E197" s="477">
        <v>1</v>
      </c>
      <c r="F197" s="477">
        <v>0</v>
      </c>
      <c r="G197" s="477"/>
      <c r="H197" s="477"/>
      <c r="I197" s="401">
        <v>333.60320000000002</v>
      </c>
      <c r="J197" s="402"/>
      <c r="K197" s="401">
        <v>108.05419999999999</v>
      </c>
      <c r="L197" s="478">
        <f>ROUND((E197*I197)+(F197*K197),4)</f>
        <v>333.60320000000002</v>
      </c>
      <c r="N197" s="573" t="s">
        <v>544</v>
      </c>
      <c r="O197" s="475" t="s">
        <v>545</v>
      </c>
      <c r="P197" s="476">
        <v>1</v>
      </c>
      <c r="Q197" s="477">
        <v>1</v>
      </c>
      <c r="R197" s="477">
        <v>0</v>
      </c>
      <c r="S197" s="477"/>
      <c r="T197" s="477"/>
      <c r="U197" s="401">
        <v>333.60320000000002</v>
      </c>
      <c r="V197" s="402"/>
      <c r="W197" s="401">
        <v>108.05419999999999</v>
      </c>
      <c r="X197" s="478">
        <f>ROUND((Q197*U197)+(R197*W197),4)</f>
        <v>333.60320000000002</v>
      </c>
    </row>
    <row r="198" spans="2:24" ht="15" customHeight="1" thickBot="1" x14ac:dyDescent="0.3">
      <c r="B198" s="602"/>
      <c r="C198" s="410"/>
      <c r="D198" s="410"/>
      <c r="E198" s="410"/>
      <c r="F198" s="410"/>
      <c r="G198" s="410"/>
      <c r="H198" s="410"/>
      <c r="I198" s="410"/>
      <c r="J198" s="410"/>
      <c r="K198" s="411" t="s">
        <v>462</v>
      </c>
      <c r="L198" s="539">
        <f>L197</f>
        <v>333.60320000000002</v>
      </c>
      <c r="N198" s="602"/>
      <c r="O198" s="410"/>
      <c r="P198" s="410"/>
      <c r="Q198" s="410"/>
      <c r="R198" s="410"/>
      <c r="S198" s="410"/>
      <c r="T198" s="410"/>
      <c r="U198" s="410"/>
      <c r="V198" s="410"/>
      <c r="W198" s="411" t="s">
        <v>462</v>
      </c>
      <c r="X198" s="539">
        <f>X197</f>
        <v>333.60320000000002</v>
      </c>
    </row>
    <row r="199" spans="2:24" ht="15" customHeight="1" thickBot="1" x14ac:dyDescent="0.3">
      <c r="B199" s="603" t="s">
        <v>463</v>
      </c>
      <c r="C199" s="415"/>
      <c r="D199" s="643" t="s">
        <v>85</v>
      </c>
      <c r="E199" s="643" t="s">
        <v>84</v>
      </c>
      <c r="F199" s="415" t="s">
        <v>453</v>
      </c>
      <c r="G199" s="415"/>
      <c r="H199" s="415"/>
      <c r="I199" s="415"/>
      <c r="J199" s="415"/>
      <c r="K199" s="415"/>
      <c r="L199" s="414" t="s">
        <v>464</v>
      </c>
      <c r="N199" s="603" t="s">
        <v>463</v>
      </c>
      <c r="O199" s="415"/>
      <c r="P199" s="648" t="s">
        <v>85</v>
      </c>
      <c r="Q199" s="648" t="s">
        <v>84</v>
      </c>
      <c r="R199" s="415" t="s">
        <v>453</v>
      </c>
      <c r="S199" s="415"/>
      <c r="T199" s="415"/>
      <c r="U199" s="415"/>
      <c r="V199" s="415"/>
      <c r="W199" s="415"/>
      <c r="X199" s="414" t="s">
        <v>464</v>
      </c>
    </row>
    <row r="200" spans="2:24" ht="15" customHeight="1" x14ac:dyDescent="0.25">
      <c r="B200" s="573"/>
      <c r="C200" s="418"/>
      <c r="E200" s="493"/>
      <c r="F200" s="493"/>
      <c r="G200" s="493"/>
      <c r="H200" s="493"/>
      <c r="I200" s="493"/>
      <c r="J200" s="493"/>
      <c r="K200" s="430" t="s">
        <v>466</v>
      </c>
      <c r="L200" s="572" t="s">
        <v>470</v>
      </c>
      <c r="N200" s="573"/>
      <c r="O200" s="418"/>
      <c r="Q200" s="493"/>
      <c r="R200" s="493"/>
      <c r="S200" s="493"/>
      <c r="T200" s="493"/>
      <c r="U200" s="493"/>
      <c r="V200" s="493"/>
      <c r="W200" s="430" t="s">
        <v>466</v>
      </c>
      <c r="X200" s="572" t="s">
        <v>470</v>
      </c>
    </row>
    <row r="201" spans="2:24" ht="15" customHeight="1" thickBot="1" x14ac:dyDescent="0.3">
      <c r="B201" s="602"/>
      <c r="C201" s="410"/>
      <c r="D201" s="410"/>
      <c r="E201" s="410"/>
      <c r="F201" s="410"/>
      <c r="G201" s="410"/>
      <c r="H201" s="410"/>
      <c r="I201" s="410"/>
      <c r="J201" s="410"/>
      <c r="K201" s="411" t="s">
        <v>467</v>
      </c>
      <c r="L201" s="611">
        <f>L197</f>
        <v>333.60320000000002</v>
      </c>
      <c r="N201" s="602"/>
      <c r="O201" s="410"/>
      <c r="P201" s="410"/>
      <c r="Q201" s="410"/>
      <c r="R201" s="410"/>
      <c r="S201" s="410"/>
      <c r="T201" s="410"/>
      <c r="U201" s="410"/>
      <c r="V201" s="410"/>
      <c r="W201" s="411" t="s">
        <v>467</v>
      </c>
      <c r="X201" s="611">
        <f>X197</f>
        <v>333.60320000000002</v>
      </c>
    </row>
    <row r="202" spans="2:24" ht="15" customHeight="1" x14ac:dyDescent="0.25">
      <c r="B202" s="573"/>
      <c r="C202" s="418"/>
      <c r="E202" s="493"/>
      <c r="F202" s="493"/>
      <c r="G202" s="493"/>
      <c r="H202" s="493"/>
      <c r="I202" s="493"/>
      <c r="J202" s="493"/>
      <c r="K202" s="430" t="s">
        <v>468</v>
      </c>
      <c r="L202" s="478">
        <f>ROUND(L201/L193,4)</f>
        <v>1.4202999999999999</v>
      </c>
      <c r="N202" s="573"/>
      <c r="O202" s="418"/>
      <c r="Q202" s="493"/>
      <c r="R202" s="493"/>
      <c r="S202" s="493"/>
      <c r="T202" s="493"/>
      <c r="U202" s="493"/>
      <c r="V202" s="493"/>
      <c r="W202" s="430" t="s">
        <v>468</v>
      </c>
      <c r="X202" s="478">
        <f>ROUND(X201/X193,4)</f>
        <v>1.4202999999999999</v>
      </c>
    </row>
    <row r="203" spans="2:24" ht="15" customHeight="1" x14ac:dyDescent="0.25">
      <c r="B203" s="573"/>
      <c r="C203" s="418"/>
      <c r="D203" s="434"/>
      <c r="E203" s="434"/>
      <c r="F203" s="434"/>
      <c r="G203" s="434"/>
      <c r="H203" s="434"/>
      <c r="I203" s="434"/>
      <c r="J203" s="434"/>
      <c r="K203" s="424" t="s">
        <v>469</v>
      </c>
      <c r="L203" s="406">
        <v>5.0700000000000002E-2</v>
      </c>
      <c r="N203" s="573"/>
      <c r="O203" s="418"/>
      <c r="P203" s="434"/>
      <c r="Q203" s="434"/>
      <c r="R203" s="434"/>
      <c r="S203" s="434"/>
      <c r="T203" s="434"/>
      <c r="U203" s="434"/>
      <c r="V203" s="434"/>
      <c r="W203" s="424" t="s">
        <v>469</v>
      </c>
      <c r="X203" s="406">
        <v>5.0700000000000002E-2</v>
      </c>
    </row>
    <row r="204" spans="2:24" ht="15" customHeight="1" thickBot="1" x14ac:dyDescent="0.3">
      <c r="B204" s="602"/>
      <c r="C204" s="410"/>
      <c r="D204" s="437"/>
      <c r="E204" s="437"/>
      <c r="F204" s="437"/>
      <c r="G204" s="437"/>
      <c r="H204" s="437"/>
      <c r="I204" s="437"/>
      <c r="J204" s="437"/>
      <c r="K204" s="411" t="s">
        <v>471</v>
      </c>
      <c r="L204" s="437" t="s">
        <v>470</v>
      </c>
      <c r="N204" s="602"/>
      <c r="O204" s="410"/>
      <c r="P204" s="437"/>
      <c r="Q204" s="437"/>
      <c r="R204" s="437"/>
      <c r="S204" s="437"/>
      <c r="T204" s="437"/>
      <c r="U204" s="437"/>
      <c r="V204" s="437"/>
      <c r="W204" s="411" t="s">
        <v>471</v>
      </c>
      <c r="X204" s="437" t="s">
        <v>470</v>
      </c>
    </row>
    <row r="205" spans="2:24" ht="15" customHeight="1" thickBot="1" x14ac:dyDescent="0.3">
      <c r="B205" s="603" t="s">
        <v>472</v>
      </c>
      <c r="C205" s="415"/>
      <c r="D205" s="643" t="s">
        <v>85</v>
      </c>
      <c r="E205" s="643" t="s">
        <v>84</v>
      </c>
      <c r="F205" s="415" t="s">
        <v>473</v>
      </c>
      <c r="G205" s="415"/>
      <c r="H205" s="415"/>
      <c r="I205" s="415"/>
      <c r="J205" s="415"/>
      <c r="K205" s="415"/>
      <c r="L205" s="414" t="s">
        <v>474</v>
      </c>
      <c r="N205" s="603" t="s">
        <v>472</v>
      </c>
      <c r="O205" s="415"/>
      <c r="P205" s="648" t="s">
        <v>85</v>
      </c>
      <c r="Q205" s="648" t="s">
        <v>84</v>
      </c>
      <c r="R205" s="415" t="s">
        <v>473</v>
      </c>
      <c r="S205" s="415"/>
      <c r="T205" s="415"/>
      <c r="U205" s="415"/>
      <c r="V205" s="415"/>
      <c r="W205" s="415"/>
      <c r="X205" s="414" t="s">
        <v>474</v>
      </c>
    </row>
    <row r="206" spans="2:24" ht="15" customHeight="1" thickBot="1" x14ac:dyDescent="0.3">
      <c r="B206" s="604"/>
      <c r="C206" s="484"/>
      <c r="D206" s="415" t="s">
        <v>476</v>
      </c>
      <c r="E206" s="484"/>
      <c r="F206" s="484"/>
      <c r="G206" s="484"/>
      <c r="H206" s="484"/>
      <c r="I206" s="484"/>
      <c r="J206" s="484"/>
      <c r="K206" s="484"/>
      <c r="L206" s="502"/>
      <c r="N206" s="604"/>
      <c r="O206" s="484"/>
      <c r="P206" s="415" t="s">
        <v>476</v>
      </c>
      <c r="Q206" s="484"/>
      <c r="R206" s="484"/>
      <c r="S206" s="484"/>
      <c r="T206" s="484"/>
      <c r="U206" s="484"/>
      <c r="V206" s="484"/>
      <c r="W206" s="484"/>
      <c r="X206" s="502"/>
    </row>
    <row r="207" spans="2:24" ht="15" customHeight="1" thickBot="1" x14ac:dyDescent="0.3">
      <c r="B207" s="603" t="s">
        <v>477</v>
      </c>
      <c r="C207" s="415"/>
      <c r="D207" s="643" t="s">
        <v>85</v>
      </c>
      <c r="E207" s="643" t="s">
        <v>84</v>
      </c>
      <c r="F207" s="415" t="s">
        <v>474</v>
      </c>
      <c r="G207" s="415"/>
      <c r="H207" s="415"/>
      <c r="I207" s="415"/>
      <c r="J207" s="415"/>
      <c r="K207" s="415"/>
      <c r="L207" s="414" t="s">
        <v>474</v>
      </c>
      <c r="N207" s="603" t="s">
        <v>477</v>
      </c>
      <c r="O207" s="415"/>
      <c r="P207" s="648" t="s">
        <v>85</v>
      </c>
      <c r="Q207" s="648" t="s">
        <v>84</v>
      </c>
      <c r="R207" s="415" t="s">
        <v>474</v>
      </c>
      <c r="S207" s="415"/>
      <c r="T207" s="415"/>
      <c r="U207" s="415"/>
      <c r="V207" s="415"/>
      <c r="W207" s="415"/>
      <c r="X207" s="414" t="s">
        <v>474</v>
      </c>
    </row>
    <row r="208" spans="2:24" ht="15" customHeight="1" thickBot="1" x14ac:dyDescent="0.3">
      <c r="B208" s="604"/>
      <c r="C208" s="484"/>
      <c r="D208" s="415" t="s">
        <v>480</v>
      </c>
      <c r="E208" s="484"/>
      <c r="F208" s="484"/>
      <c r="G208" s="484"/>
      <c r="H208" s="484"/>
      <c r="I208" s="484"/>
      <c r="J208" s="484"/>
      <c r="K208" s="484"/>
      <c r="L208" s="502"/>
      <c r="N208" s="604"/>
      <c r="O208" s="484"/>
      <c r="P208" s="415" t="s">
        <v>480</v>
      </c>
      <c r="Q208" s="484"/>
      <c r="R208" s="484"/>
      <c r="S208" s="484"/>
      <c r="T208" s="484"/>
      <c r="U208" s="484"/>
      <c r="V208" s="484"/>
      <c r="W208" s="484"/>
      <c r="X208" s="502"/>
    </row>
    <row r="209" spans="2:24" ht="15" customHeight="1" thickBot="1" x14ac:dyDescent="0.3">
      <c r="B209" s="603"/>
      <c r="C209" s="415"/>
      <c r="D209" s="414"/>
      <c r="E209" s="414"/>
      <c r="F209" s="414"/>
      <c r="G209" s="414"/>
      <c r="H209" s="414"/>
      <c r="I209" s="414"/>
      <c r="J209" s="414"/>
      <c r="K209" s="414" t="s">
        <v>481</v>
      </c>
      <c r="L209" s="503">
        <f>SUM(L202:L203)</f>
        <v>1.4709999999999999</v>
      </c>
      <c r="N209" s="603"/>
      <c r="O209" s="415"/>
      <c r="P209" s="414"/>
      <c r="Q209" s="414"/>
      <c r="R209" s="414"/>
      <c r="S209" s="414"/>
      <c r="T209" s="414"/>
      <c r="U209" s="414"/>
      <c r="V209" s="414"/>
      <c r="W209" s="414" t="s">
        <v>481</v>
      </c>
      <c r="X209" s="503">
        <f>SUM(X202:X203)</f>
        <v>1.4709999999999999</v>
      </c>
    </row>
    <row r="210" spans="2:24" ht="15" customHeight="1" thickBot="1" x14ac:dyDescent="0.3">
      <c r="B210" s="603" t="s">
        <v>482</v>
      </c>
      <c r="C210" s="415"/>
      <c r="D210" s="643" t="s">
        <v>289</v>
      </c>
      <c r="E210" s="643" t="s">
        <v>85</v>
      </c>
      <c r="F210" s="643" t="s">
        <v>84</v>
      </c>
      <c r="G210" s="643"/>
      <c r="H210" s="643"/>
      <c r="I210" s="415" t="s">
        <v>474</v>
      </c>
      <c r="J210" s="415"/>
      <c r="K210" s="415"/>
      <c r="L210" s="414"/>
      <c r="N210" s="603" t="s">
        <v>482</v>
      </c>
      <c r="O210" s="415"/>
      <c r="P210" s="648" t="s">
        <v>289</v>
      </c>
      <c r="Q210" s="648" t="s">
        <v>85</v>
      </c>
      <c r="R210" s="648" t="s">
        <v>84</v>
      </c>
      <c r="S210" s="648"/>
      <c r="T210" s="648"/>
      <c r="U210" s="415" t="s">
        <v>474</v>
      </c>
      <c r="V210" s="415"/>
      <c r="W210" s="415"/>
      <c r="X210" s="414"/>
    </row>
    <row r="211" spans="2:24" ht="15" customHeight="1" thickBot="1" x14ac:dyDescent="0.3">
      <c r="B211" s="603"/>
      <c r="C211" s="415"/>
      <c r="D211" s="415" t="s">
        <v>484</v>
      </c>
      <c r="E211" s="415"/>
      <c r="F211" s="415"/>
      <c r="G211" s="415"/>
      <c r="H211" s="415"/>
      <c r="I211" s="415"/>
      <c r="J211" s="415"/>
      <c r="K211" s="415"/>
      <c r="L211" s="414"/>
      <c r="N211" s="603"/>
      <c r="O211" s="415"/>
      <c r="P211" s="415" t="s">
        <v>484</v>
      </c>
      <c r="Q211" s="415"/>
      <c r="R211" s="415"/>
      <c r="S211" s="415"/>
      <c r="T211" s="415"/>
      <c r="U211" s="415"/>
      <c r="V211" s="415"/>
      <c r="W211" s="415"/>
      <c r="X211" s="414"/>
    </row>
    <row r="212" spans="2:24" ht="15" customHeight="1" thickBot="1" x14ac:dyDescent="0.3">
      <c r="B212" s="392" t="s">
        <v>485</v>
      </c>
      <c r="C212" s="392"/>
      <c r="D212" s="392" t="s">
        <v>85</v>
      </c>
      <c r="E212" s="392" t="s">
        <v>84</v>
      </c>
      <c r="F212" s="861" t="s">
        <v>276</v>
      </c>
      <c r="G212" s="861"/>
      <c r="H212" s="864"/>
      <c r="I212" s="861" t="s">
        <v>473</v>
      </c>
      <c r="J212" s="861"/>
      <c r="K212" s="861"/>
      <c r="L212" s="858" t="s">
        <v>474</v>
      </c>
      <c r="N212" s="392" t="s">
        <v>485</v>
      </c>
      <c r="O212" s="392"/>
      <c r="P212" s="392" t="s">
        <v>85</v>
      </c>
      <c r="Q212" s="392" t="s">
        <v>84</v>
      </c>
      <c r="R212" s="861" t="s">
        <v>276</v>
      </c>
      <c r="S212" s="861"/>
      <c r="T212" s="864"/>
      <c r="U212" s="861" t="s">
        <v>473</v>
      </c>
      <c r="V212" s="861"/>
      <c r="W212" s="861"/>
      <c r="X212" s="858" t="s">
        <v>474</v>
      </c>
    </row>
    <row r="213" spans="2:24" ht="15" customHeight="1" thickBot="1" x14ac:dyDescent="0.3">
      <c r="B213" s="395"/>
      <c r="C213" s="395"/>
      <c r="D213" s="395"/>
      <c r="E213" s="395"/>
      <c r="F213" s="644" t="s">
        <v>183</v>
      </c>
      <c r="G213" s="644" t="s">
        <v>182</v>
      </c>
      <c r="H213" s="452" t="s">
        <v>486</v>
      </c>
      <c r="I213" s="643" t="s">
        <v>183</v>
      </c>
      <c r="J213" s="643" t="s">
        <v>182</v>
      </c>
      <c r="K213" s="643" t="s">
        <v>486</v>
      </c>
      <c r="L213" s="859"/>
      <c r="N213" s="395"/>
      <c r="O213" s="395"/>
      <c r="P213" s="395"/>
      <c r="Q213" s="395"/>
      <c r="R213" s="647" t="s">
        <v>183</v>
      </c>
      <c r="S213" s="647" t="s">
        <v>182</v>
      </c>
      <c r="T213" s="452" t="s">
        <v>486</v>
      </c>
      <c r="U213" s="648" t="s">
        <v>183</v>
      </c>
      <c r="V213" s="648" t="s">
        <v>182</v>
      </c>
      <c r="W213" s="648" t="s">
        <v>486</v>
      </c>
      <c r="X213" s="859"/>
    </row>
    <row r="214" spans="2:24" ht="15" customHeight="1" x14ac:dyDescent="0.25">
      <c r="B214" s="605"/>
      <c r="C214" s="514"/>
      <c r="E214" s="392"/>
      <c r="F214" s="392"/>
      <c r="G214" s="392"/>
      <c r="H214" s="392"/>
      <c r="I214" s="392"/>
      <c r="J214" s="392"/>
      <c r="K214" s="430" t="s">
        <v>488</v>
      </c>
      <c r="L214" s="424" t="s">
        <v>470</v>
      </c>
      <c r="N214" s="605"/>
      <c r="O214" s="514"/>
      <c r="Q214" s="392"/>
      <c r="R214" s="392"/>
      <c r="S214" s="392"/>
      <c r="T214" s="392"/>
      <c r="U214" s="392"/>
      <c r="V214" s="392"/>
      <c r="W214" s="430" t="s">
        <v>488</v>
      </c>
      <c r="X214" s="424" t="s">
        <v>470</v>
      </c>
    </row>
    <row r="215" spans="2:24" ht="15" customHeight="1" thickBot="1" x14ac:dyDescent="0.3">
      <c r="B215" s="607"/>
      <c r="C215" s="518"/>
      <c r="D215" s="457"/>
      <c r="E215" s="457"/>
      <c r="F215" s="457"/>
      <c r="G215" s="518"/>
      <c r="H215" s="518"/>
      <c r="I215" s="518"/>
      <c r="J215" s="518"/>
      <c r="K215" s="457" t="s">
        <v>489</v>
      </c>
      <c r="L215" s="520">
        <f>L209</f>
        <v>1.4709999999999999</v>
      </c>
      <c r="N215" s="607"/>
      <c r="O215" s="518"/>
      <c r="P215" s="457"/>
      <c r="Q215" s="457"/>
      <c r="R215" s="457"/>
      <c r="S215" s="518"/>
      <c r="T215" s="518"/>
      <c r="U215" s="518"/>
      <c r="V215" s="518"/>
      <c r="W215" s="457" t="s">
        <v>489</v>
      </c>
      <c r="X215" s="520">
        <f>X209</f>
        <v>1.4709999999999999</v>
      </c>
    </row>
    <row r="216" spans="2:24" ht="15" customHeight="1" thickTop="1" thickBot="1" x14ac:dyDescent="0.3">
      <c r="B216" s="216" t="s">
        <v>519</v>
      </c>
      <c r="N216" s="216" t="s">
        <v>519</v>
      </c>
    </row>
    <row r="217" spans="2:24" ht="15" customHeight="1" x14ac:dyDescent="0.25">
      <c r="I217" s="867" t="s">
        <v>45</v>
      </c>
      <c r="J217" s="867"/>
      <c r="K217" s="867"/>
      <c r="L217" s="868"/>
      <c r="M217" s="459"/>
      <c r="U217" s="869" t="s">
        <v>44</v>
      </c>
      <c r="V217" s="867"/>
      <c r="W217" s="867"/>
      <c r="X217" s="867"/>
    </row>
    <row r="218" spans="2:24" ht="15" customHeight="1" thickBot="1" x14ac:dyDescent="0.3">
      <c r="B218" s="598" t="s">
        <v>445</v>
      </c>
      <c r="C218" s="381"/>
      <c r="D218" s="381"/>
      <c r="E218" s="381"/>
      <c r="F218" s="381"/>
      <c r="G218" s="381"/>
      <c r="H218" s="381"/>
      <c r="I218" s="381"/>
      <c r="J218" s="381"/>
      <c r="K218" s="381"/>
      <c r="L218" s="382" t="s">
        <v>446</v>
      </c>
      <c r="N218" s="598" t="s">
        <v>445</v>
      </c>
      <c r="O218" s="381"/>
      <c r="P218" s="381"/>
      <c r="Q218" s="381"/>
      <c r="R218" s="381"/>
      <c r="S218" s="381"/>
      <c r="T218" s="381"/>
      <c r="U218" s="381"/>
      <c r="V218" s="381"/>
      <c r="W218" s="381"/>
      <c r="X218" s="382" t="s">
        <v>446</v>
      </c>
    </row>
    <row r="219" spans="2:24" ht="15" customHeight="1" thickTop="1" x14ac:dyDescent="0.25">
      <c r="B219" s="599" t="s">
        <v>447</v>
      </c>
      <c r="C219" s="384"/>
      <c r="D219" s="384"/>
      <c r="E219" s="384"/>
      <c r="F219" s="384"/>
      <c r="G219" s="384"/>
      <c r="H219" s="384"/>
      <c r="I219" s="384"/>
      <c r="J219" s="384"/>
      <c r="K219" s="384"/>
      <c r="L219" s="384"/>
      <c r="N219" s="599" t="s">
        <v>447</v>
      </c>
      <c r="O219" s="384"/>
      <c r="P219" s="384"/>
      <c r="Q219" s="384"/>
      <c r="R219" s="384"/>
      <c r="S219" s="384"/>
      <c r="T219" s="384"/>
      <c r="U219" s="384"/>
      <c r="V219" s="384"/>
      <c r="W219" s="384"/>
      <c r="X219" s="384"/>
    </row>
    <row r="220" spans="2:24" ht="15" customHeight="1" x14ac:dyDescent="0.25">
      <c r="B220" s="600" t="s">
        <v>448</v>
      </c>
      <c r="C220" s="388"/>
      <c r="D220" s="388"/>
      <c r="E220" s="575">
        <v>44470</v>
      </c>
      <c r="F220" s="388"/>
      <c r="G220" s="388"/>
      <c r="H220" s="388"/>
      <c r="I220" s="388"/>
      <c r="J220" s="388"/>
      <c r="K220" s="389" t="s">
        <v>449</v>
      </c>
      <c r="L220" s="610">
        <v>281.87</v>
      </c>
      <c r="N220" s="600" t="s">
        <v>448</v>
      </c>
      <c r="O220" s="388"/>
      <c r="P220" s="388"/>
      <c r="Q220" s="575">
        <v>44470</v>
      </c>
      <c r="R220" s="388"/>
      <c r="S220" s="388"/>
      <c r="T220" s="388"/>
      <c r="U220" s="388"/>
      <c r="V220" s="388"/>
      <c r="W220" s="389" t="s">
        <v>449</v>
      </c>
      <c r="X220" s="610">
        <v>281.87</v>
      </c>
    </row>
    <row r="221" spans="2:24" ht="15" customHeight="1" thickBot="1" x14ac:dyDescent="0.3">
      <c r="B221" s="608">
        <v>5915014</v>
      </c>
      <c r="C221" s="645" t="s">
        <v>561</v>
      </c>
      <c r="D221" s="645"/>
      <c r="E221" s="645"/>
      <c r="F221" s="645"/>
      <c r="G221" s="645"/>
      <c r="H221" s="645"/>
      <c r="I221" s="645"/>
      <c r="J221" s="645"/>
      <c r="K221" s="645"/>
      <c r="L221" s="391" t="s">
        <v>450</v>
      </c>
      <c r="N221" s="608">
        <v>5915014</v>
      </c>
      <c r="O221" s="645" t="s">
        <v>561</v>
      </c>
      <c r="P221" s="645"/>
      <c r="Q221" s="645"/>
      <c r="R221" s="645"/>
      <c r="S221" s="645"/>
      <c r="T221" s="645"/>
      <c r="U221" s="645"/>
      <c r="V221" s="645"/>
      <c r="W221" s="645"/>
      <c r="X221" s="391" t="s">
        <v>450</v>
      </c>
    </row>
    <row r="222" spans="2:24" ht="15" customHeight="1" thickBot="1" x14ac:dyDescent="0.3">
      <c r="B222" s="392" t="s">
        <v>451</v>
      </c>
      <c r="C222" s="392"/>
      <c r="D222" s="392" t="s">
        <v>85</v>
      </c>
      <c r="E222" s="861" t="s">
        <v>452</v>
      </c>
      <c r="F222" s="861"/>
      <c r="G222" s="643"/>
      <c r="H222" s="643"/>
      <c r="I222" s="861" t="s">
        <v>453</v>
      </c>
      <c r="J222" s="861"/>
      <c r="K222" s="861"/>
      <c r="L222" s="394" t="s">
        <v>454</v>
      </c>
      <c r="N222" s="392" t="s">
        <v>451</v>
      </c>
      <c r="O222" s="392"/>
      <c r="P222" s="392" t="s">
        <v>85</v>
      </c>
      <c r="Q222" s="861" t="s">
        <v>452</v>
      </c>
      <c r="R222" s="861"/>
      <c r="S222" s="643"/>
      <c r="T222" s="643"/>
      <c r="U222" s="861" t="s">
        <v>453</v>
      </c>
      <c r="V222" s="861"/>
      <c r="W222" s="861"/>
      <c r="X222" s="394" t="s">
        <v>454</v>
      </c>
    </row>
    <row r="223" spans="2:24" ht="15" customHeight="1" thickBot="1" x14ac:dyDescent="0.3">
      <c r="B223" s="395"/>
      <c r="C223" s="395"/>
      <c r="D223" s="395"/>
      <c r="E223" s="644" t="s">
        <v>455</v>
      </c>
      <c r="F223" s="644" t="s">
        <v>456</v>
      </c>
      <c r="G223" s="644"/>
      <c r="H223" s="644"/>
      <c r="I223" s="644" t="s">
        <v>457</v>
      </c>
      <c r="J223" s="644"/>
      <c r="K223" s="644" t="s">
        <v>458</v>
      </c>
      <c r="L223" s="644" t="s">
        <v>459</v>
      </c>
      <c r="N223" s="395"/>
      <c r="O223" s="395"/>
      <c r="P223" s="395"/>
      <c r="Q223" s="644" t="s">
        <v>455</v>
      </c>
      <c r="R223" s="644" t="s">
        <v>456</v>
      </c>
      <c r="S223" s="644"/>
      <c r="T223" s="644"/>
      <c r="U223" s="644" t="s">
        <v>457</v>
      </c>
      <c r="V223" s="644"/>
      <c r="W223" s="644" t="s">
        <v>458</v>
      </c>
      <c r="X223" s="644" t="s">
        <v>459</v>
      </c>
    </row>
    <row r="224" spans="2:24" ht="28.5" x14ac:dyDescent="0.25">
      <c r="B224" s="573" t="s">
        <v>544</v>
      </c>
      <c r="C224" s="475" t="s">
        <v>545</v>
      </c>
      <c r="D224" s="476">
        <v>1</v>
      </c>
      <c r="E224" s="477">
        <v>1</v>
      </c>
      <c r="F224" s="477">
        <v>0</v>
      </c>
      <c r="G224" s="477"/>
      <c r="H224" s="477"/>
      <c r="I224" s="401">
        <v>333.60320000000002</v>
      </c>
      <c r="J224" s="402"/>
      <c r="K224" s="401">
        <v>108.05419999999999</v>
      </c>
      <c r="L224" s="478">
        <f>ROUND((E224*I224)+(F224*K224),4)</f>
        <v>333.60320000000002</v>
      </c>
      <c r="N224" s="573" t="s">
        <v>544</v>
      </c>
      <c r="O224" s="475" t="s">
        <v>545</v>
      </c>
      <c r="P224" s="476">
        <v>1</v>
      </c>
      <c r="Q224" s="477">
        <v>1</v>
      </c>
      <c r="R224" s="477">
        <v>0</v>
      </c>
      <c r="S224" s="477"/>
      <c r="T224" s="477"/>
      <c r="U224" s="404">
        <v>338.66829999999999</v>
      </c>
      <c r="V224" s="405"/>
      <c r="W224" s="404">
        <v>113.1193</v>
      </c>
      <c r="X224" s="478">
        <f>ROUND((E224*U224)+(F224*W224),4)</f>
        <v>338.66829999999999</v>
      </c>
    </row>
    <row r="225" spans="2:24" ht="15" customHeight="1" thickBot="1" x14ac:dyDescent="0.3">
      <c r="B225" s="602"/>
      <c r="C225" s="410"/>
      <c r="D225" s="410"/>
      <c r="E225" s="410"/>
      <c r="F225" s="410"/>
      <c r="G225" s="410"/>
      <c r="H225" s="410"/>
      <c r="I225" s="410"/>
      <c r="J225" s="410"/>
      <c r="K225" s="411" t="s">
        <v>462</v>
      </c>
      <c r="L225" s="539">
        <f>L224</f>
        <v>333.60320000000002</v>
      </c>
      <c r="N225" s="602"/>
      <c r="O225" s="410"/>
      <c r="P225" s="410"/>
      <c r="Q225" s="410"/>
      <c r="R225" s="410"/>
      <c r="S225" s="410"/>
      <c r="T225" s="410"/>
      <c r="U225" s="410"/>
      <c r="V225" s="410"/>
      <c r="W225" s="411" t="s">
        <v>462</v>
      </c>
      <c r="X225" s="539">
        <f>X224</f>
        <v>338.66829999999999</v>
      </c>
    </row>
    <row r="226" spans="2:24" ht="15" customHeight="1" thickBot="1" x14ac:dyDescent="0.3">
      <c r="B226" s="603" t="s">
        <v>463</v>
      </c>
      <c r="C226" s="415"/>
      <c r="D226" s="643" t="s">
        <v>85</v>
      </c>
      <c r="E226" s="643" t="s">
        <v>84</v>
      </c>
      <c r="F226" s="415" t="s">
        <v>453</v>
      </c>
      <c r="G226" s="415"/>
      <c r="H226" s="415"/>
      <c r="I226" s="415"/>
      <c r="J226" s="415"/>
      <c r="K226" s="415"/>
      <c r="L226" s="414" t="s">
        <v>464</v>
      </c>
      <c r="N226" s="603" t="s">
        <v>463</v>
      </c>
      <c r="O226" s="415"/>
      <c r="P226" s="643" t="s">
        <v>85</v>
      </c>
      <c r="Q226" s="643" t="s">
        <v>84</v>
      </c>
      <c r="R226" s="415" t="s">
        <v>453</v>
      </c>
      <c r="S226" s="415"/>
      <c r="T226" s="415"/>
      <c r="U226" s="415" t="s">
        <v>453</v>
      </c>
      <c r="V226" s="415"/>
      <c r="W226" s="415"/>
      <c r="X226" s="414" t="s">
        <v>464</v>
      </c>
    </row>
    <row r="227" spans="2:24" ht="15" customHeight="1" x14ac:dyDescent="0.25">
      <c r="B227" s="573"/>
      <c r="C227" s="418"/>
      <c r="E227" s="493"/>
      <c r="F227" s="493"/>
      <c r="G227" s="493"/>
      <c r="H227" s="493"/>
      <c r="I227" s="493"/>
      <c r="J227" s="493"/>
      <c r="K227" s="430" t="s">
        <v>466</v>
      </c>
      <c r="L227" s="572" t="s">
        <v>470</v>
      </c>
      <c r="N227" s="573"/>
      <c r="O227" s="418"/>
      <c r="Q227" s="493"/>
      <c r="R227" s="493"/>
      <c r="S227" s="493"/>
      <c r="T227" s="493"/>
      <c r="U227" s="493"/>
      <c r="V227" s="493"/>
      <c r="W227" s="430" t="s">
        <v>466</v>
      </c>
      <c r="X227" s="572" t="s">
        <v>470</v>
      </c>
    </row>
    <row r="228" spans="2:24" ht="15" customHeight="1" thickBot="1" x14ac:dyDescent="0.3">
      <c r="B228" s="602"/>
      <c r="C228" s="410"/>
      <c r="D228" s="410"/>
      <c r="E228" s="410"/>
      <c r="F228" s="410"/>
      <c r="G228" s="410"/>
      <c r="H228" s="410"/>
      <c r="I228" s="410"/>
      <c r="J228" s="410"/>
      <c r="K228" s="411" t="s">
        <v>467</v>
      </c>
      <c r="L228" s="539">
        <f>L225</f>
        <v>333.60320000000002</v>
      </c>
      <c r="N228" s="602"/>
      <c r="O228" s="410"/>
      <c r="P228" s="410"/>
      <c r="Q228" s="410"/>
      <c r="R228" s="410"/>
      <c r="S228" s="410"/>
      <c r="T228" s="410"/>
      <c r="U228" s="410"/>
      <c r="V228" s="410"/>
      <c r="W228" s="411" t="s">
        <v>467</v>
      </c>
      <c r="X228" s="539">
        <f>X225</f>
        <v>338.66829999999999</v>
      </c>
    </row>
    <row r="229" spans="2:24" ht="15" customHeight="1" x14ac:dyDescent="0.25">
      <c r="B229" s="573"/>
      <c r="C229" s="418"/>
      <c r="E229" s="493"/>
      <c r="F229" s="493"/>
      <c r="G229" s="493"/>
      <c r="H229" s="493"/>
      <c r="I229" s="493"/>
      <c r="J229" s="493"/>
      <c r="K229" s="430" t="s">
        <v>468</v>
      </c>
      <c r="L229" s="478">
        <f>ROUND(L228/L220,4)</f>
        <v>1.1835</v>
      </c>
      <c r="N229" s="573"/>
      <c r="O229" s="418"/>
      <c r="Q229" s="493"/>
      <c r="R229" s="493"/>
      <c r="S229" s="493"/>
      <c r="T229" s="493"/>
      <c r="U229" s="493"/>
      <c r="V229" s="493"/>
      <c r="W229" s="430" t="s">
        <v>468</v>
      </c>
      <c r="X229" s="478">
        <f>ROUND(X228/X220,4)</f>
        <v>1.2015</v>
      </c>
    </row>
    <row r="230" spans="2:24" ht="15" customHeight="1" x14ac:dyDescent="0.25">
      <c r="B230" s="573"/>
      <c r="C230" s="418"/>
      <c r="D230" s="434"/>
      <c r="E230" s="434"/>
      <c r="F230" s="434"/>
      <c r="G230" s="434"/>
      <c r="H230" s="434"/>
      <c r="I230" s="434"/>
      <c r="J230" s="434"/>
      <c r="K230" s="424" t="s">
        <v>469</v>
      </c>
      <c r="L230" s="406">
        <v>0</v>
      </c>
      <c r="N230" s="573"/>
      <c r="O230" s="418"/>
      <c r="P230" s="434"/>
      <c r="Q230" s="434"/>
      <c r="R230" s="434"/>
      <c r="S230" s="434"/>
      <c r="T230" s="434"/>
      <c r="U230" s="434"/>
      <c r="V230" s="434"/>
      <c r="W230" s="424" t="s">
        <v>469</v>
      </c>
      <c r="X230" s="406">
        <v>0</v>
      </c>
    </row>
    <row r="231" spans="2:24" ht="15" customHeight="1" thickBot="1" x14ac:dyDescent="0.3">
      <c r="B231" s="602"/>
      <c r="C231" s="410"/>
      <c r="D231" s="437"/>
      <c r="E231" s="437"/>
      <c r="F231" s="437"/>
      <c r="G231" s="437"/>
      <c r="H231" s="437"/>
      <c r="I231" s="437"/>
      <c r="J231" s="437"/>
      <c r="K231" s="411" t="s">
        <v>471</v>
      </c>
      <c r="L231" s="437" t="s">
        <v>470</v>
      </c>
      <c r="N231" s="602"/>
      <c r="O231" s="410"/>
      <c r="P231" s="437"/>
      <c r="Q231" s="437"/>
      <c r="R231" s="437"/>
      <c r="S231" s="437"/>
      <c r="T231" s="437"/>
      <c r="U231" s="437"/>
      <c r="V231" s="437"/>
      <c r="W231" s="411" t="s">
        <v>471</v>
      </c>
      <c r="X231" s="437" t="s">
        <v>470</v>
      </c>
    </row>
    <row r="232" spans="2:24" ht="15" customHeight="1" thickBot="1" x14ac:dyDescent="0.3">
      <c r="B232" s="603" t="s">
        <v>472</v>
      </c>
      <c r="C232" s="415"/>
      <c r="D232" s="643" t="s">
        <v>85</v>
      </c>
      <c r="E232" s="643" t="s">
        <v>84</v>
      </c>
      <c r="F232" s="415" t="s">
        <v>473</v>
      </c>
      <c r="G232" s="415"/>
      <c r="H232" s="415"/>
      <c r="I232" s="415"/>
      <c r="J232" s="415"/>
      <c r="K232" s="415"/>
      <c r="L232" s="414" t="s">
        <v>474</v>
      </c>
      <c r="N232" s="603" t="s">
        <v>472</v>
      </c>
      <c r="O232" s="415"/>
      <c r="P232" s="643" t="s">
        <v>85</v>
      </c>
      <c r="Q232" s="643" t="s">
        <v>84</v>
      </c>
      <c r="R232" s="415" t="s">
        <v>473</v>
      </c>
      <c r="S232" s="415"/>
      <c r="T232" s="415"/>
      <c r="U232" s="415"/>
      <c r="V232" s="415"/>
      <c r="W232" s="415"/>
      <c r="X232" s="414" t="s">
        <v>474</v>
      </c>
    </row>
    <row r="233" spans="2:24" ht="15" customHeight="1" thickBot="1" x14ac:dyDescent="0.3">
      <c r="B233" s="604"/>
      <c r="C233" s="484"/>
      <c r="D233" s="415" t="s">
        <v>476</v>
      </c>
      <c r="E233" s="484"/>
      <c r="F233" s="484"/>
      <c r="G233" s="484"/>
      <c r="H233" s="484"/>
      <c r="I233" s="484"/>
      <c r="J233" s="484"/>
      <c r="K233" s="484"/>
      <c r="L233" s="484"/>
      <c r="N233" s="604"/>
      <c r="O233" s="484"/>
      <c r="P233" s="415" t="s">
        <v>476</v>
      </c>
      <c r="Q233" s="484"/>
      <c r="R233" s="484"/>
      <c r="S233" s="484"/>
      <c r="T233" s="484"/>
      <c r="U233" s="484"/>
      <c r="V233" s="484"/>
      <c r="W233" s="484"/>
      <c r="X233" s="484"/>
    </row>
    <row r="234" spans="2:24" ht="15" customHeight="1" thickBot="1" x14ac:dyDescent="0.3">
      <c r="B234" s="603" t="s">
        <v>477</v>
      </c>
      <c r="C234" s="415"/>
      <c r="D234" s="643" t="s">
        <v>85</v>
      </c>
      <c r="E234" s="643" t="s">
        <v>84</v>
      </c>
      <c r="F234" s="415" t="s">
        <v>474</v>
      </c>
      <c r="G234" s="415"/>
      <c r="H234" s="415"/>
      <c r="I234" s="415"/>
      <c r="J234" s="415"/>
      <c r="K234" s="415"/>
      <c r="L234" s="414" t="s">
        <v>474</v>
      </c>
      <c r="N234" s="603" t="s">
        <v>477</v>
      </c>
      <c r="O234" s="415"/>
      <c r="P234" s="643" t="s">
        <v>85</v>
      </c>
      <c r="Q234" s="643" t="s">
        <v>84</v>
      </c>
      <c r="R234" s="415" t="s">
        <v>474</v>
      </c>
      <c r="S234" s="415"/>
      <c r="T234" s="415"/>
      <c r="U234" s="415"/>
      <c r="V234" s="415"/>
      <c r="W234" s="415"/>
      <c r="X234" s="414" t="s">
        <v>474</v>
      </c>
    </row>
    <row r="235" spans="2:24" ht="15" customHeight="1" thickBot="1" x14ac:dyDescent="0.3">
      <c r="B235" s="604"/>
      <c r="C235" s="484"/>
      <c r="D235" s="415" t="s">
        <v>480</v>
      </c>
      <c r="E235" s="484"/>
      <c r="F235" s="484"/>
      <c r="G235" s="484"/>
      <c r="H235" s="484"/>
      <c r="I235" s="484"/>
      <c r="J235" s="484"/>
      <c r="K235" s="484"/>
      <c r="L235" s="502"/>
      <c r="N235" s="604"/>
      <c r="O235" s="484"/>
      <c r="P235" s="415" t="s">
        <v>480</v>
      </c>
      <c r="Q235" s="484"/>
      <c r="R235" s="484"/>
      <c r="S235" s="484"/>
      <c r="T235" s="484"/>
      <c r="U235" s="484"/>
      <c r="V235" s="484"/>
      <c r="W235" s="484"/>
      <c r="X235" s="502"/>
    </row>
    <row r="236" spans="2:24" ht="15" customHeight="1" thickBot="1" x14ac:dyDescent="0.3">
      <c r="B236" s="603"/>
      <c r="C236" s="415"/>
      <c r="D236" s="414"/>
      <c r="E236" s="414"/>
      <c r="F236" s="414"/>
      <c r="G236" s="414"/>
      <c r="H236" s="414"/>
      <c r="I236" s="414"/>
      <c r="J236" s="414"/>
      <c r="K236" s="414" t="s">
        <v>481</v>
      </c>
      <c r="L236" s="503">
        <f>SUM(L229:L230)</f>
        <v>1.1835</v>
      </c>
      <c r="N236" s="603"/>
      <c r="O236" s="415"/>
      <c r="P236" s="414"/>
      <c r="Q236" s="414"/>
      <c r="R236" s="414"/>
      <c r="S236" s="414"/>
      <c r="T236" s="414"/>
      <c r="U236" s="414"/>
      <c r="V236" s="414"/>
      <c r="W236" s="414" t="s">
        <v>481</v>
      </c>
      <c r="X236" s="503">
        <f>SUM(X229:X230)</f>
        <v>1.2015</v>
      </c>
    </row>
    <row r="237" spans="2:24" ht="15" customHeight="1" thickBot="1" x14ac:dyDescent="0.3">
      <c r="B237" s="603" t="s">
        <v>482</v>
      </c>
      <c r="C237" s="415"/>
      <c r="D237" s="643" t="s">
        <v>289</v>
      </c>
      <c r="E237" s="643" t="s">
        <v>85</v>
      </c>
      <c r="F237" s="643" t="s">
        <v>84</v>
      </c>
      <c r="G237" s="643"/>
      <c r="H237" s="643"/>
      <c r="K237" s="414" t="s">
        <v>474</v>
      </c>
      <c r="L237" s="414"/>
      <c r="N237" s="603" t="s">
        <v>482</v>
      </c>
      <c r="O237" s="415"/>
      <c r="P237" s="643" t="s">
        <v>289</v>
      </c>
      <c r="Q237" s="643" t="s">
        <v>85</v>
      </c>
      <c r="R237" s="643" t="s">
        <v>84</v>
      </c>
      <c r="S237" s="643"/>
      <c r="T237" s="643"/>
      <c r="W237" s="414" t="s">
        <v>474</v>
      </c>
      <c r="X237" s="415"/>
    </row>
    <row r="238" spans="2:24" ht="15" customHeight="1" thickBot="1" x14ac:dyDescent="0.3">
      <c r="B238" s="603"/>
      <c r="C238" s="415"/>
      <c r="D238" s="415" t="s">
        <v>484</v>
      </c>
      <c r="E238" s="415"/>
      <c r="F238" s="415"/>
      <c r="G238" s="415"/>
      <c r="H238" s="415"/>
      <c r="I238" s="415"/>
      <c r="J238" s="415"/>
      <c r="K238" s="415"/>
      <c r="L238" s="414"/>
      <c r="N238" s="603"/>
      <c r="O238" s="415"/>
      <c r="P238" s="415" t="s">
        <v>484</v>
      </c>
      <c r="Q238" s="415"/>
      <c r="R238" s="415"/>
      <c r="S238" s="415"/>
      <c r="T238" s="415"/>
      <c r="U238" s="415"/>
      <c r="V238" s="415"/>
      <c r="W238" s="415"/>
      <c r="X238" s="414"/>
    </row>
    <row r="239" spans="2:24" ht="15" customHeight="1" thickBot="1" x14ac:dyDescent="0.3">
      <c r="B239" s="392" t="s">
        <v>485</v>
      </c>
      <c r="C239" s="392"/>
      <c r="D239" s="392" t="s">
        <v>85</v>
      </c>
      <c r="E239" s="392" t="s">
        <v>84</v>
      </c>
      <c r="F239" s="861" t="s">
        <v>276</v>
      </c>
      <c r="G239" s="861"/>
      <c r="H239" s="864"/>
      <c r="I239" s="861" t="s">
        <v>473</v>
      </c>
      <c r="J239" s="861"/>
      <c r="K239" s="861"/>
      <c r="L239" s="858" t="s">
        <v>474</v>
      </c>
      <c r="N239" s="392" t="s">
        <v>485</v>
      </c>
      <c r="O239" s="392"/>
      <c r="P239" s="392" t="s">
        <v>85</v>
      </c>
      <c r="Q239" s="392" t="s">
        <v>84</v>
      </c>
      <c r="R239" s="861" t="s">
        <v>276</v>
      </c>
      <c r="S239" s="861"/>
      <c r="T239" s="864"/>
      <c r="U239" s="861" t="s">
        <v>473</v>
      </c>
      <c r="V239" s="861"/>
      <c r="W239" s="861"/>
      <c r="X239" s="858" t="s">
        <v>474</v>
      </c>
    </row>
    <row r="240" spans="2:24" ht="15" customHeight="1" thickBot="1" x14ac:dyDescent="0.3">
      <c r="B240" s="395"/>
      <c r="C240" s="395"/>
      <c r="D240" s="395"/>
      <c r="E240" s="395"/>
      <c r="F240" s="644" t="s">
        <v>183</v>
      </c>
      <c r="G240" s="644" t="s">
        <v>182</v>
      </c>
      <c r="H240" s="452" t="s">
        <v>486</v>
      </c>
      <c r="I240" s="643" t="s">
        <v>183</v>
      </c>
      <c r="J240" s="643" t="s">
        <v>182</v>
      </c>
      <c r="K240" s="643" t="s">
        <v>486</v>
      </c>
      <c r="L240" s="859"/>
      <c r="N240" s="395"/>
      <c r="O240" s="395"/>
      <c r="P240" s="395"/>
      <c r="Q240" s="395"/>
      <c r="R240" s="644" t="s">
        <v>183</v>
      </c>
      <c r="S240" s="644" t="s">
        <v>182</v>
      </c>
      <c r="T240" s="452" t="s">
        <v>486</v>
      </c>
      <c r="U240" s="643" t="s">
        <v>183</v>
      </c>
      <c r="V240" s="643" t="s">
        <v>182</v>
      </c>
      <c r="W240" s="643" t="s">
        <v>486</v>
      </c>
      <c r="X240" s="859"/>
    </row>
    <row r="241" spans="2:24" ht="15" customHeight="1" x14ac:dyDescent="0.25">
      <c r="B241" s="605"/>
      <c r="C241" s="514"/>
      <c r="D241" s="392" t="s">
        <v>488</v>
      </c>
      <c r="E241" s="392"/>
      <c r="F241" s="392"/>
      <c r="G241" s="392"/>
      <c r="H241" s="392"/>
      <c r="I241" s="392"/>
      <c r="J241" s="392"/>
      <c r="K241" s="392"/>
      <c r="L241" s="424" t="s">
        <v>470</v>
      </c>
      <c r="N241" s="605"/>
      <c r="O241" s="514"/>
      <c r="P241" s="392" t="s">
        <v>488</v>
      </c>
      <c r="Q241" s="392"/>
      <c r="R241" s="392"/>
      <c r="S241" s="392"/>
      <c r="T241" s="392"/>
      <c r="U241" s="392"/>
      <c r="V241" s="392"/>
      <c r="W241" s="392"/>
      <c r="X241" s="424" t="s">
        <v>470</v>
      </c>
    </row>
    <row r="242" spans="2:24" ht="15" customHeight="1" thickBot="1" x14ac:dyDescent="0.3">
      <c r="B242" s="607"/>
      <c r="C242" s="518"/>
      <c r="D242" s="457"/>
      <c r="E242" s="457"/>
      <c r="F242" s="518" t="s">
        <v>489</v>
      </c>
      <c r="G242" s="518"/>
      <c r="H242" s="518"/>
      <c r="I242" s="518"/>
      <c r="J242" s="518"/>
      <c r="K242" s="518"/>
      <c r="L242" s="520">
        <f>L236</f>
        <v>1.1835</v>
      </c>
      <c r="N242" s="607"/>
      <c r="O242" s="518"/>
      <c r="P242" s="457"/>
      <c r="Q242" s="457"/>
      <c r="R242" s="518" t="s">
        <v>489</v>
      </c>
      <c r="S242" s="518"/>
      <c r="T242" s="518"/>
      <c r="U242" s="518"/>
      <c r="V242" s="518"/>
      <c r="W242" s="518"/>
      <c r="X242" s="520">
        <f>X236</f>
        <v>1.2015</v>
      </c>
    </row>
    <row r="243" spans="2:24" ht="15" customHeight="1" thickTop="1" thickBot="1" x14ac:dyDescent="0.3">
      <c r="B243" s="216" t="s">
        <v>519</v>
      </c>
      <c r="L243" s="81" t="s">
        <v>562</v>
      </c>
      <c r="N243" s="216" t="s">
        <v>519</v>
      </c>
    </row>
    <row r="244" spans="2:24" ht="15" customHeight="1" x14ac:dyDescent="0.25">
      <c r="I244" s="867" t="s">
        <v>45</v>
      </c>
      <c r="J244" s="867"/>
      <c r="K244" s="867"/>
      <c r="L244" s="868"/>
      <c r="M244" s="459"/>
      <c r="U244" s="869" t="s">
        <v>44</v>
      </c>
      <c r="V244" s="867"/>
      <c r="W244" s="867"/>
      <c r="X244" s="867"/>
    </row>
    <row r="245" spans="2:24" ht="23.25" thickBot="1" x14ac:dyDescent="0.5">
      <c r="B245" s="378" t="s">
        <v>445</v>
      </c>
      <c r="C245" s="379"/>
      <c r="D245" s="379"/>
      <c r="E245" s="379"/>
      <c r="F245" s="379"/>
      <c r="G245" s="379"/>
      <c r="H245" s="379"/>
      <c r="I245" s="379"/>
      <c r="J245" s="379"/>
      <c r="K245" s="379"/>
      <c r="L245" s="380" t="s">
        <v>446</v>
      </c>
      <c r="N245" s="378" t="s">
        <v>445</v>
      </c>
      <c r="O245" s="379"/>
      <c r="P245" s="379"/>
      <c r="Q245" s="379"/>
      <c r="R245" s="379"/>
      <c r="S245" s="379"/>
      <c r="T245" s="379"/>
      <c r="U245" s="381"/>
      <c r="V245" s="381"/>
      <c r="W245" s="381"/>
      <c r="X245" s="382" t="s">
        <v>446</v>
      </c>
    </row>
    <row r="246" spans="2:24" ht="18.75" thickTop="1" x14ac:dyDescent="0.25">
      <c r="B246" s="383" t="s">
        <v>447</v>
      </c>
      <c r="C246" s="383"/>
      <c r="D246" s="383"/>
      <c r="E246" s="383"/>
      <c r="F246" s="383"/>
      <c r="G246" s="383"/>
      <c r="H246" s="383"/>
      <c r="I246" s="383"/>
      <c r="J246" s="383"/>
      <c r="K246" s="383"/>
      <c r="L246" s="383"/>
      <c r="N246" s="383" t="s">
        <v>447</v>
      </c>
      <c r="O246" s="383"/>
      <c r="P246" s="383"/>
      <c r="Q246" s="383"/>
      <c r="R246" s="383"/>
      <c r="S246" s="383"/>
      <c r="T246" s="383"/>
      <c r="U246" s="384"/>
      <c r="V246" s="384"/>
      <c r="W246" s="384"/>
      <c r="X246" s="384"/>
    </row>
    <row r="247" spans="2:24" ht="15" customHeight="1" x14ac:dyDescent="0.25">
      <c r="B247" s="385" t="s">
        <v>448</v>
      </c>
      <c r="C247" s="385"/>
      <c r="D247" s="385"/>
      <c r="E247" s="575">
        <v>44470</v>
      </c>
      <c r="F247" s="385"/>
      <c r="G247" s="385"/>
      <c r="H247" s="385"/>
      <c r="I247" s="385"/>
      <c r="J247" s="385"/>
      <c r="K247" s="387" t="s">
        <v>449</v>
      </c>
      <c r="L247" s="612">
        <v>11.84</v>
      </c>
      <c r="N247" s="385" t="s">
        <v>448</v>
      </c>
      <c r="O247" s="385"/>
      <c r="P247" s="385"/>
      <c r="Q247" s="575">
        <v>44470</v>
      </c>
      <c r="R247" s="385"/>
      <c r="S247" s="385"/>
      <c r="T247" s="385"/>
      <c r="U247" s="388"/>
      <c r="V247" s="388"/>
      <c r="W247" s="389" t="s">
        <v>449</v>
      </c>
      <c r="X247" s="613">
        <v>11.84</v>
      </c>
    </row>
    <row r="248" spans="2:24" ht="15" customHeight="1" thickBot="1" x14ac:dyDescent="0.3">
      <c r="B248" s="390">
        <v>5914655</v>
      </c>
      <c r="C248" s="645" t="s">
        <v>563</v>
      </c>
      <c r="D248" s="645"/>
      <c r="E248" s="645"/>
      <c r="F248" s="645"/>
      <c r="G248" s="645"/>
      <c r="H248" s="645"/>
      <c r="I248" s="645"/>
      <c r="J248" s="645"/>
      <c r="K248" s="645"/>
      <c r="L248" s="391" t="s">
        <v>450</v>
      </c>
      <c r="N248" s="390">
        <v>5914655</v>
      </c>
      <c r="O248" s="645" t="s">
        <v>563</v>
      </c>
      <c r="P248" s="645"/>
      <c r="Q248" s="645"/>
      <c r="R248" s="645"/>
      <c r="S248" s="645"/>
      <c r="T248" s="645"/>
      <c r="U248" s="645"/>
      <c r="V248" s="645"/>
      <c r="W248" s="645"/>
      <c r="X248" s="391" t="s">
        <v>450</v>
      </c>
    </row>
    <row r="249" spans="2:24" ht="15" customHeight="1" thickBot="1" x14ac:dyDescent="0.3">
      <c r="B249" s="392" t="s">
        <v>451</v>
      </c>
      <c r="C249" s="392"/>
      <c r="D249" s="392" t="s">
        <v>85</v>
      </c>
      <c r="E249" s="863" t="s">
        <v>452</v>
      </c>
      <c r="F249" s="863"/>
      <c r="G249" s="646"/>
      <c r="H249" s="646"/>
      <c r="I249" s="863" t="s">
        <v>453</v>
      </c>
      <c r="J249" s="863"/>
      <c r="K249" s="863"/>
      <c r="L249" s="393" t="s">
        <v>454</v>
      </c>
      <c r="N249" s="392" t="s">
        <v>451</v>
      </c>
      <c r="O249" s="392"/>
      <c r="P249" s="392" t="s">
        <v>85</v>
      </c>
      <c r="Q249" s="863" t="s">
        <v>452</v>
      </c>
      <c r="R249" s="863"/>
      <c r="S249" s="646"/>
      <c r="T249" s="646"/>
      <c r="U249" s="861" t="s">
        <v>453</v>
      </c>
      <c r="V249" s="861"/>
      <c r="W249" s="861"/>
      <c r="X249" s="394" t="s">
        <v>454</v>
      </c>
    </row>
    <row r="250" spans="2:24" ht="15" customHeight="1" thickBot="1" x14ac:dyDescent="0.3">
      <c r="B250" s="395"/>
      <c r="C250" s="395"/>
      <c r="D250" s="395"/>
      <c r="E250" s="396" t="s">
        <v>455</v>
      </c>
      <c r="F250" s="396" t="s">
        <v>456</v>
      </c>
      <c r="G250" s="396"/>
      <c r="H250" s="396"/>
      <c r="I250" s="396" t="s">
        <v>457</v>
      </c>
      <c r="J250" s="396"/>
      <c r="K250" s="396" t="s">
        <v>458</v>
      </c>
      <c r="L250" s="396" t="s">
        <v>459</v>
      </c>
      <c r="N250" s="395"/>
      <c r="O250" s="395"/>
      <c r="P250" s="395"/>
      <c r="Q250" s="396" t="s">
        <v>455</v>
      </c>
      <c r="R250" s="396" t="s">
        <v>456</v>
      </c>
      <c r="S250" s="396"/>
      <c r="T250" s="396"/>
      <c r="U250" s="644" t="s">
        <v>457</v>
      </c>
      <c r="V250" s="644"/>
      <c r="W250" s="644" t="s">
        <v>458</v>
      </c>
      <c r="X250" s="644" t="s">
        <v>459</v>
      </c>
    </row>
    <row r="251" spans="2:24" ht="15" customHeight="1" x14ac:dyDescent="0.25">
      <c r="B251" s="397" t="s">
        <v>555</v>
      </c>
      <c r="C251" s="398" t="s">
        <v>556</v>
      </c>
      <c r="D251" s="399">
        <v>1</v>
      </c>
      <c r="E251" s="400">
        <v>1</v>
      </c>
      <c r="F251" s="400">
        <v>0</v>
      </c>
      <c r="G251" s="400"/>
      <c r="H251" s="400"/>
      <c r="I251" s="401">
        <v>223.86680000000001</v>
      </c>
      <c r="J251" s="402"/>
      <c r="K251" s="401">
        <v>61.771099999999997</v>
      </c>
      <c r="L251" s="581">
        <f>ROUND((E251*I251)+(F251*K251),4)</f>
        <v>223.86680000000001</v>
      </c>
      <c r="N251" s="397" t="s">
        <v>555</v>
      </c>
      <c r="O251" s="398" t="s">
        <v>556</v>
      </c>
      <c r="P251" s="399">
        <v>1</v>
      </c>
      <c r="Q251" s="400">
        <v>1</v>
      </c>
      <c r="R251" s="400">
        <v>0</v>
      </c>
      <c r="S251" s="400"/>
      <c r="T251" s="400"/>
      <c r="U251" s="404">
        <v>226.31209999999999</v>
      </c>
      <c r="V251" s="405"/>
      <c r="W251" s="404">
        <v>64.216399999999993</v>
      </c>
      <c r="X251" s="478">
        <f>ROUND((E251*U251)+(F251*W251),4)</f>
        <v>226.31209999999999</v>
      </c>
    </row>
    <row r="252" spans="2:24" ht="15" customHeight="1" thickBot="1" x14ac:dyDescent="0.3">
      <c r="B252" s="407"/>
      <c r="C252" s="407"/>
      <c r="D252" s="407"/>
      <c r="E252" s="407"/>
      <c r="F252" s="407"/>
      <c r="G252" s="407"/>
      <c r="H252" s="407"/>
      <c r="I252" s="407"/>
      <c r="J252" s="407"/>
      <c r="K252" s="408" t="s">
        <v>462</v>
      </c>
      <c r="L252" s="595">
        <f>L251</f>
        <v>223.86680000000001</v>
      </c>
      <c r="N252" s="407"/>
      <c r="O252" s="407"/>
      <c r="P252" s="407"/>
      <c r="Q252" s="407"/>
      <c r="R252" s="407"/>
      <c r="S252" s="407"/>
      <c r="T252" s="407"/>
      <c r="U252" s="410"/>
      <c r="V252" s="410"/>
      <c r="W252" s="411" t="s">
        <v>462</v>
      </c>
      <c r="X252" s="539">
        <f>X251</f>
        <v>226.31209999999999</v>
      </c>
    </row>
    <row r="253" spans="2:24" ht="15" customHeight="1" thickBot="1" x14ac:dyDescent="0.3">
      <c r="B253" s="413" t="s">
        <v>463</v>
      </c>
      <c r="C253" s="413"/>
      <c r="D253" s="646" t="s">
        <v>85</v>
      </c>
      <c r="E253" s="646" t="s">
        <v>84</v>
      </c>
      <c r="F253" s="646"/>
      <c r="G253" s="413"/>
      <c r="H253" s="413"/>
      <c r="I253" s="413" t="s">
        <v>453</v>
      </c>
      <c r="J253" s="413"/>
      <c r="K253" s="413"/>
      <c r="L253" s="438" t="s">
        <v>464</v>
      </c>
      <c r="N253" s="413" t="s">
        <v>463</v>
      </c>
      <c r="O253" s="413"/>
      <c r="P253" s="646" t="s">
        <v>85</v>
      </c>
      <c r="Q253" s="646" t="s">
        <v>84</v>
      </c>
      <c r="R253" s="646"/>
      <c r="S253" s="413"/>
      <c r="T253" s="413"/>
      <c r="U253" s="414" t="s">
        <v>453</v>
      </c>
      <c r="V253" s="414"/>
      <c r="W253" s="415"/>
      <c r="X253" s="505" t="s">
        <v>464</v>
      </c>
    </row>
    <row r="254" spans="2:24" ht="15" customHeight="1" x14ac:dyDescent="0.25">
      <c r="B254" s="397" t="s">
        <v>364</v>
      </c>
      <c r="C254" s="398" t="s">
        <v>330</v>
      </c>
      <c r="D254" s="399">
        <v>6</v>
      </c>
      <c r="E254" s="397" t="s">
        <v>465</v>
      </c>
      <c r="G254" s="614"/>
      <c r="H254" s="614"/>
      <c r="I254" s="615">
        <v>15.5442</v>
      </c>
      <c r="J254" s="419"/>
      <c r="K254" s="417"/>
      <c r="L254" s="581">
        <f>ROUND(D254*I254,4)</f>
        <v>93.265199999999993</v>
      </c>
      <c r="N254" s="397" t="s">
        <v>364</v>
      </c>
      <c r="O254" s="398" t="s">
        <v>330</v>
      </c>
      <c r="P254" s="399">
        <v>6</v>
      </c>
      <c r="Q254" s="397" t="s">
        <v>465</v>
      </c>
      <c r="S254" s="614"/>
      <c r="T254" s="614"/>
      <c r="U254" s="488">
        <v>17.14</v>
      </c>
      <c r="V254" s="489"/>
      <c r="W254" s="418"/>
      <c r="X254" s="478">
        <f>ROUND(D254*U254,4)</f>
        <v>102.84</v>
      </c>
    </row>
    <row r="255" spans="2:24" ht="15" customHeight="1" x14ac:dyDescent="0.25">
      <c r="B255" s="421"/>
      <c r="C255" s="421"/>
      <c r="D255" s="453" t="s">
        <v>466</v>
      </c>
      <c r="E255" s="421"/>
      <c r="F255" s="421"/>
      <c r="G255" s="421"/>
      <c r="H255" s="421"/>
      <c r="I255" s="421"/>
      <c r="J255" s="421"/>
      <c r="K255" s="421"/>
      <c r="L255" s="616">
        <f>L254</f>
        <v>93.265199999999993</v>
      </c>
      <c r="N255" s="421"/>
      <c r="O255" s="421"/>
      <c r="P255" s="453" t="s">
        <v>466</v>
      </c>
      <c r="Q255" s="421"/>
      <c r="R255" s="421"/>
      <c r="S255" s="421"/>
      <c r="T255" s="421"/>
      <c r="U255" s="418"/>
      <c r="V255" s="418"/>
      <c r="W255" s="418"/>
      <c r="X255" s="445">
        <f>X254</f>
        <v>102.84</v>
      </c>
    </row>
    <row r="256" spans="2:24" ht="15" customHeight="1" thickBot="1" x14ac:dyDescent="0.3">
      <c r="B256" s="407"/>
      <c r="C256" s="407"/>
      <c r="D256" s="441" t="s">
        <v>467</v>
      </c>
      <c r="E256" s="407"/>
      <c r="F256" s="407"/>
      <c r="G256" s="407"/>
      <c r="H256" s="407"/>
      <c r="I256" s="407"/>
      <c r="J256" s="407"/>
      <c r="K256" s="407"/>
      <c r="L256" s="595">
        <f>TRUNC(L252+L255,2)</f>
        <v>317.13</v>
      </c>
      <c r="N256" s="407"/>
      <c r="O256" s="407"/>
      <c r="P256" s="441" t="s">
        <v>467</v>
      </c>
      <c r="Q256" s="407"/>
      <c r="R256" s="407"/>
      <c r="S256" s="407"/>
      <c r="T256" s="407"/>
      <c r="U256" s="410"/>
      <c r="V256" s="410"/>
      <c r="W256" s="410"/>
      <c r="X256" s="539">
        <f>TRUNC(X252+X255,2)</f>
        <v>329.15</v>
      </c>
    </row>
    <row r="257" spans="2:24" ht="15" customHeight="1" x14ac:dyDescent="0.25">
      <c r="B257" s="421"/>
      <c r="C257" s="421"/>
      <c r="D257" s="576" t="s">
        <v>468</v>
      </c>
      <c r="E257" s="427"/>
      <c r="F257" s="427"/>
      <c r="G257" s="427"/>
      <c r="H257" s="427"/>
      <c r="I257" s="427"/>
      <c r="J257" s="427"/>
      <c r="K257" s="427"/>
      <c r="L257" s="596">
        <f>ROUND(L256/L247,4)</f>
        <v>26.784600000000001</v>
      </c>
      <c r="N257" s="421"/>
      <c r="O257" s="421"/>
      <c r="P257" s="576" t="s">
        <v>468</v>
      </c>
      <c r="Q257" s="427"/>
      <c r="R257" s="427"/>
      <c r="S257" s="427"/>
      <c r="T257" s="427"/>
      <c r="U257" s="493"/>
      <c r="V257" s="493"/>
      <c r="W257" s="493"/>
      <c r="X257" s="478">
        <f>ROUND(X256/X247,4)</f>
        <v>27.799800000000001</v>
      </c>
    </row>
    <row r="258" spans="2:24" ht="15" customHeight="1" x14ac:dyDescent="0.25">
      <c r="B258" s="421"/>
      <c r="C258" s="421"/>
      <c r="D258" s="432"/>
      <c r="E258" s="432"/>
      <c r="F258" s="432"/>
      <c r="G258" s="432"/>
      <c r="H258" s="432"/>
      <c r="I258" s="432"/>
      <c r="J258" s="432"/>
      <c r="K258" s="422" t="s">
        <v>469</v>
      </c>
      <c r="L258" s="433" t="s">
        <v>470</v>
      </c>
      <c r="N258" s="421"/>
      <c r="O258" s="421"/>
      <c r="P258" s="432"/>
      <c r="Q258" s="432"/>
      <c r="R258" s="432"/>
      <c r="S258" s="432"/>
      <c r="T258" s="432"/>
      <c r="U258" s="434"/>
      <c r="V258" s="434"/>
      <c r="W258" s="424" t="s">
        <v>469</v>
      </c>
      <c r="X258" s="435" t="s">
        <v>470</v>
      </c>
    </row>
    <row r="259" spans="2:24" ht="15" customHeight="1" thickBot="1" x14ac:dyDescent="0.3">
      <c r="B259" s="407"/>
      <c r="C259" s="407"/>
      <c r="D259" s="436"/>
      <c r="E259" s="436"/>
      <c r="F259" s="436"/>
      <c r="G259" s="436"/>
      <c r="H259" s="436"/>
      <c r="I259" s="436"/>
      <c r="J259" s="436"/>
      <c r="K259" s="408" t="s">
        <v>471</v>
      </c>
      <c r="L259" s="436" t="s">
        <v>470</v>
      </c>
      <c r="N259" s="407"/>
      <c r="O259" s="407"/>
      <c r="P259" s="436"/>
      <c r="Q259" s="436"/>
      <c r="R259" s="436"/>
      <c r="S259" s="436"/>
      <c r="T259" s="436"/>
      <c r="U259" s="437"/>
      <c r="V259" s="437"/>
      <c r="W259" s="411" t="s">
        <v>471</v>
      </c>
      <c r="X259" s="437" t="s">
        <v>470</v>
      </c>
    </row>
    <row r="260" spans="2:24" ht="15" customHeight="1" thickBot="1" x14ac:dyDescent="0.3">
      <c r="B260" s="413" t="s">
        <v>472</v>
      </c>
      <c r="C260" s="413"/>
      <c r="D260" s="646" t="s">
        <v>85</v>
      </c>
      <c r="E260" s="646" t="s">
        <v>84</v>
      </c>
      <c r="F260" s="413" t="s">
        <v>473</v>
      </c>
      <c r="G260" s="413"/>
      <c r="H260" s="413"/>
      <c r="I260" s="413"/>
      <c r="J260" s="413"/>
      <c r="K260" s="413"/>
      <c r="L260" s="438" t="s">
        <v>474</v>
      </c>
      <c r="N260" s="413" t="s">
        <v>472</v>
      </c>
      <c r="O260" s="413"/>
      <c r="P260" s="646" t="s">
        <v>85</v>
      </c>
      <c r="Q260" s="646" t="s">
        <v>84</v>
      </c>
      <c r="R260" s="413" t="s">
        <v>473</v>
      </c>
      <c r="S260" s="413"/>
      <c r="T260" s="413"/>
      <c r="U260" s="415"/>
      <c r="V260" s="415"/>
      <c r="W260" s="415"/>
      <c r="X260" s="414" t="s">
        <v>474</v>
      </c>
    </row>
    <row r="261" spans="2:24" ht="15" customHeight="1" thickBot="1" x14ac:dyDescent="0.3">
      <c r="B261" s="527"/>
      <c r="C261" s="527"/>
      <c r="D261" s="413" t="s">
        <v>476</v>
      </c>
      <c r="E261" s="527"/>
      <c r="F261" s="527"/>
      <c r="G261" s="527"/>
      <c r="H261" s="527"/>
      <c r="I261" s="527"/>
      <c r="J261" s="527"/>
      <c r="K261" s="527"/>
      <c r="L261" s="528"/>
      <c r="N261" s="527"/>
      <c r="O261" s="527"/>
      <c r="P261" s="413" t="s">
        <v>476</v>
      </c>
      <c r="Q261" s="527"/>
      <c r="R261" s="527"/>
      <c r="S261" s="527"/>
      <c r="T261" s="527"/>
      <c r="U261" s="484"/>
      <c r="V261" s="484"/>
      <c r="W261" s="484"/>
      <c r="X261" s="502"/>
    </row>
    <row r="262" spans="2:24" ht="15" customHeight="1" thickBot="1" x14ac:dyDescent="0.3">
      <c r="B262" s="413" t="s">
        <v>477</v>
      </c>
      <c r="C262" s="413"/>
      <c r="D262" s="646" t="s">
        <v>85</v>
      </c>
      <c r="E262" s="646" t="s">
        <v>84</v>
      </c>
      <c r="F262" s="413" t="s">
        <v>474</v>
      </c>
      <c r="G262" s="413"/>
      <c r="H262" s="413"/>
      <c r="I262" s="413"/>
      <c r="J262" s="413"/>
      <c r="K262" s="413"/>
      <c r="L262" s="438" t="s">
        <v>474</v>
      </c>
      <c r="N262" s="413" t="s">
        <v>477</v>
      </c>
      <c r="O262" s="413"/>
      <c r="P262" s="646" t="s">
        <v>85</v>
      </c>
      <c r="Q262" s="646" t="s">
        <v>84</v>
      </c>
      <c r="R262" s="413" t="s">
        <v>474</v>
      </c>
      <c r="S262" s="413"/>
      <c r="T262" s="413"/>
      <c r="U262" s="415"/>
      <c r="V262" s="415"/>
      <c r="W262" s="415"/>
      <c r="X262" s="414" t="s">
        <v>474</v>
      </c>
    </row>
    <row r="263" spans="2:24" ht="15" customHeight="1" thickBot="1" x14ac:dyDescent="0.3">
      <c r="B263" s="527"/>
      <c r="C263" s="527"/>
      <c r="D263" s="413" t="s">
        <v>480</v>
      </c>
      <c r="E263" s="527"/>
      <c r="F263" s="527"/>
      <c r="G263" s="527"/>
      <c r="H263" s="527"/>
      <c r="I263" s="527"/>
      <c r="J263" s="527"/>
      <c r="K263" s="527"/>
      <c r="L263" s="528"/>
      <c r="N263" s="527"/>
      <c r="O263" s="527"/>
      <c r="P263" s="413" t="s">
        <v>480</v>
      </c>
      <c r="Q263" s="527"/>
      <c r="R263" s="527"/>
      <c r="S263" s="527"/>
      <c r="T263" s="527"/>
      <c r="U263" s="484"/>
      <c r="V263" s="484"/>
      <c r="W263" s="484"/>
      <c r="X263" s="502"/>
    </row>
    <row r="264" spans="2:24" ht="15" customHeight="1" thickBot="1" x14ac:dyDescent="0.3">
      <c r="B264" s="413"/>
      <c r="C264" s="413"/>
      <c r="D264" s="438"/>
      <c r="E264" s="438"/>
      <c r="F264" s="438"/>
      <c r="G264" s="438"/>
      <c r="H264" s="438"/>
      <c r="I264" s="438"/>
      <c r="J264" s="438"/>
      <c r="K264" s="438" t="s">
        <v>481</v>
      </c>
      <c r="L264" s="617">
        <f>L257</f>
        <v>26.784600000000001</v>
      </c>
      <c r="N264" s="413"/>
      <c r="O264" s="413"/>
      <c r="P264" s="438"/>
      <c r="Q264" s="438"/>
      <c r="R264" s="438"/>
      <c r="S264" s="438"/>
      <c r="T264" s="438"/>
      <c r="U264" s="414"/>
      <c r="V264" s="414"/>
      <c r="W264" s="414" t="s">
        <v>481</v>
      </c>
      <c r="X264" s="503">
        <f>X257</f>
        <v>27.799800000000001</v>
      </c>
    </row>
    <row r="265" spans="2:24" ht="15" customHeight="1" thickBot="1" x14ac:dyDescent="0.3">
      <c r="B265" s="413" t="s">
        <v>482</v>
      </c>
      <c r="C265" s="413"/>
      <c r="D265" s="646" t="s">
        <v>289</v>
      </c>
      <c r="E265" s="646" t="s">
        <v>85</v>
      </c>
      <c r="F265" s="646" t="s">
        <v>84</v>
      </c>
      <c r="G265" s="646"/>
      <c r="H265" s="646"/>
      <c r="I265" s="413" t="s">
        <v>474</v>
      </c>
      <c r="J265" s="413"/>
      <c r="K265" s="413"/>
      <c r="L265" s="438"/>
      <c r="N265" s="413" t="s">
        <v>482</v>
      </c>
      <c r="O265" s="413"/>
      <c r="P265" s="646" t="s">
        <v>289</v>
      </c>
      <c r="Q265" s="646" t="s">
        <v>85</v>
      </c>
      <c r="R265" s="646" t="s">
        <v>84</v>
      </c>
      <c r="S265" s="646"/>
      <c r="T265" s="646"/>
      <c r="U265" s="415" t="s">
        <v>474</v>
      </c>
      <c r="V265" s="415"/>
      <c r="W265" s="415"/>
      <c r="X265" s="415"/>
    </row>
    <row r="266" spans="2:24" ht="15" customHeight="1" thickBot="1" x14ac:dyDescent="0.3">
      <c r="B266" s="413"/>
      <c r="C266" s="413"/>
      <c r="D266" s="413" t="s">
        <v>484</v>
      </c>
      <c r="E266" s="413"/>
      <c r="F266" s="413"/>
      <c r="G266" s="413"/>
      <c r="H266" s="413"/>
      <c r="I266" s="413"/>
      <c r="J266" s="413"/>
      <c r="K266" s="413"/>
      <c r="L266" s="438"/>
      <c r="N266" s="413"/>
      <c r="O266" s="413"/>
      <c r="P266" s="413" t="s">
        <v>484</v>
      </c>
      <c r="Q266" s="413"/>
      <c r="R266" s="413"/>
      <c r="S266" s="413"/>
      <c r="T266" s="413"/>
      <c r="U266" s="415"/>
      <c r="V266" s="415"/>
      <c r="W266" s="415"/>
      <c r="X266" s="414"/>
    </row>
    <row r="267" spans="2:24" ht="15" customHeight="1" thickBot="1" x14ac:dyDescent="0.3">
      <c r="B267" s="392" t="s">
        <v>485</v>
      </c>
      <c r="C267" s="392"/>
      <c r="D267" s="392" t="s">
        <v>85</v>
      </c>
      <c r="E267" s="392" t="s">
        <v>84</v>
      </c>
      <c r="F267" s="861" t="s">
        <v>276</v>
      </c>
      <c r="G267" s="861"/>
      <c r="H267" s="864"/>
      <c r="I267" s="861" t="s">
        <v>473</v>
      </c>
      <c r="J267" s="861"/>
      <c r="K267" s="861"/>
      <c r="L267" s="858" t="s">
        <v>474</v>
      </c>
      <c r="N267" s="392" t="s">
        <v>485</v>
      </c>
      <c r="O267" s="392"/>
      <c r="P267" s="392" t="s">
        <v>85</v>
      </c>
      <c r="Q267" s="392" t="s">
        <v>84</v>
      </c>
      <c r="R267" s="861" t="s">
        <v>276</v>
      </c>
      <c r="S267" s="861"/>
      <c r="T267" s="864"/>
      <c r="U267" s="861" t="s">
        <v>473</v>
      </c>
      <c r="V267" s="861"/>
      <c r="W267" s="861"/>
      <c r="X267" s="858" t="s">
        <v>474</v>
      </c>
    </row>
    <row r="268" spans="2:24" ht="15" customHeight="1" thickBot="1" x14ac:dyDescent="0.3">
      <c r="B268" s="395"/>
      <c r="C268" s="395"/>
      <c r="D268" s="395"/>
      <c r="E268" s="395"/>
      <c r="F268" s="644" t="s">
        <v>183</v>
      </c>
      <c r="G268" s="644" t="s">
        <v>182</v>
      </c>
      <c r="H268" s="452" t="s">
        <v>486</v>
      </c>
      <c r="I268" s="643" t="s">
        <v>183</v>
      </c>
      <c r="J268" s="643" t="s">
        <v>182</v>
      </c>
      <c r="K268" s="643" t="s">
        <v>486</v>
      </c>
      <c r="L268" s="859"/>
      <c r="N268" s="395"/>
      <c r="O268" s="395"/>
      <c r="P268" s="395"/>
      <c r="Q268" s="395"/>
      <c r="R268" s="644" t="s">
        <v>183</v>
      </c>
      <c r="S268" s="644" t="s">
        <v>182</v>
      </c>
      <c r="T268" s="452" t="s">
        <v>486</v>
      </c>
      <c r="U268" s="643" t="s">
        <v>183</v>
      </c>
      <c r="V268" s="643" t="s">
        <v>182</v>
      </c>
      <c r="W268" s="643" t="s">
        <v>486</v>
      </c>
      <c r="X268" s="859"/>
    </row>
    <row r="269" spans="2:24" ht="15" customHeight="1" x14ac:dyDescent="0.25">
      <c r="B269" s="514"/>
      <c r="C269" s="514"/>
      <c r="E269" s="576"/>
      <c r="F269" s="576"/>
      <c r="G269" s="576"/>
      <c r="H269" s="576"/>
      <c r="I269" s="576"/>
      <c r="J269" s="576"/>
      <c r="K269" s="428" t="s">
        <v>488</v>
      </c>
      <c r="L269" s="424" t="s">
        <v>470</v>
      </c>
      <c r="N269" s="514"/>
      <c r="O269" s="514"/>
      <c r="Q269" s="576"/>
      <c r="R269" s="576"/>
      <c r="S269" s="576"/>
      <c r="T269" s="576"/>
      <c r="U269" s="392"/>
      <c r="V269" s="392"/>
      <c r="W269" s="428" t="s">
        <v>488</v>
      </c>
      <c r="X269" s="424" t="s">
        <v>470</v>
      </c>
    </row>
    <row r="270" spans="2:24" ht="15" customHeight="1" thickBot="1" x14ac:dyDescent="0.3">
      <c r="B270" s="454"/>
      <c r="C270" s="454"/>
      <c r="D270" s="455"/>
      <c r="E270" s="455"/>
      <c r="F270" s="455"/>
      <c r="G270" s="454"/>
      <c r="H270" s="454"/>
      <c r="I270" s="454"/>
      <c r="J270" s="454"/>
      <c r="K270" s="455" t="s">
        <v>489</v>
      </c>
      <c r="L270" s="618">
        <f>L264</f>
        <v>26.784600000000001</v>
      </c>
      <c r="N270" s="454"/>
      <c r="O270" s="454"/>
      <c r="P270" s="455"/>
      <c r="Q270" s="455"/>
      <c r="R270" s="455"/>
      <c r="S270" s="454"/>
      <c r="T270" s="454"/>
      <c r="U270" s="518"/>
      <c r="V270" s="518"/>
      <c r="W270" s="455" t="s">
        <v>489</v>
      </c>
      <c r="X270" s="520">
        <f>X264</f>
        <v>27.799800000000001</v>
      </c>
    </row>
    <row r="271" spans="2:24" ht="15" customHeight="1" thickTop="1" thickBot="1" x14ac:dyDescent="0.3">
      <c r="B271" s="574" t="s">
        <v>519</v>
      </c>
      <c r="C271"/>
      <c r="D271"/>
      <c r="E271"/>
      <c r="F271"/>
      <c r="G271"/>
      <c r="H271"/>
      <c r="I271"/>
      <c r="J271"/>
      <c r="K271"/>
      <c r="L271"/>
      <c r="N271" s="574" t="s">
        <v>519</v>
      </c>
      <c r="O271"/>
      <c r="P271"/>
      <c r="Q271"/>
      <c r="R271"/>
      <c r="S271"/>
      <c r="T271"/>
    </row>
    <row r="272" spans="2:24" ht="15" customHeight="1" x14ac:dyDescent="0.25">
      <c r="I272" s="867" t="s">
        <v>45</v>
      </c>
      <c r="J272" s="867"/>
      <c r="K272" s="867"/>
      <c r="L272" s="868"/>
      <c r="M272" s="459"/>
      <c r="U272" s="869" t="s">
        <v>44</v>
      </c>
      <c r="V272" s="867"/>
      <c r="W272" s="867"/>
      <c r="X272" s="867"/>
    </row>
    <row r="273" spans="2:24" ht="23.25" thickBot="1" x14ac:dyDescent="0.5">
      <c r="B273" s="378" t="s">
        <v>445</v>
      </c>
      <c r="C273" s="379"/>
      <c r="D273" s="379"/>
      <c r="E273" s="379"/>
      <c r="F273" s="379"/>
      <c r="G273" s="379"/>
      <c r="H273" s="379"/>
      <c r="I273" s="379"/>
      <c r="J273" s="379"/>
      <c r="K273" s="379"/>
      <c r="L273" s="380" t="s">
        <v>446</v>
      </c>
      <c r="N273" s="378" t="s">
        <v>445</v>
      </c>
      <c r="O273" s="379"/>
      <c r="P273" s="379"/>
      <c r="Q273" s="379"/>
      <c r="R273" s="379"/>
      <c r="S273" s="379"/>
      <c r="T273" s="379"/>
      <c r="U273" s="381"/>
      <c r="V273" s="381"/>
      <c r="W273" s="381"/>
      <c r="X273" s="382" t="s">
        <v>446</v>
      </c>
    </row>
    <row r="274" spans="2:24" ht="18.75" thickTop="1" x14ac:dyDescent="0.25">
      <c r="B274" s="383" t="s">
        <v>447</v>
      </c>
      <c r="C274" s="383"/>
      <c r="D274" s="383"/>
      <c r="E274" s="383"/>
      <c r="F274" s="383"/>
      <c r="G274" s="383"/>
      <c r="H274" s="383"/>
      <c r="I274" s="383"/>
      <c r="J274" s="383"/>
      <c r="K274" s="383"/>
      <c r="L274" s="383"/>
      <c r="N274" s="383" t="s">
        <v>447</v>
      </c>
      <c r="O274" s="383"/>
      <c r="P274" s="383"/>
      <c r="Q274" s="383"/>
      <c r="R274" s="383"/>
      <c r="S274" s="383"/>
      <c r="T274" s="383"/>
      <c r="U274" s="384"/>
      <c r="V274" s="384"/>
      <c r="W274" s="384"/>
      <c r="X274" s="384"/>
    </row>
    <row r="275" spans="2:24" ht="15" customHeight="1" x14ac:dyDescent="0.25">
      <c r="B275" s="385" t="s">
        <v>448</v>
      </c>
      <c r="C275" s="385"/>
      <c r="D275" s="385"/>
      <c r="E275" s="575">
        <v>44470</v>
      </c>
      <c r="F275" s="385"/>
      <c r="G275" s="385"/>
      <c r="H275" s="385"/>
      <c r="I275" s="385"/>
      <c r="J275" s="385"/>
      <c r="K275" s="387" t="s">
        <v>449</v>
      </c>
      <c r="L275" s="612">
        <v>457.16</v>
      </c>
      <c r="N275" s="385" t="s">
        <v>448</v>
      </c>
      <c r="O275" s="385"/>
      <c r="P275" s="385"/>
      <c r="Q275" s="575">
        <v>44470</v>
      </c>
      <c r="R275" s="385"/>
      <c r="S275" s="385"/>
      <c r="T275" s="385"/>
      <c r="U275" s="388"/>
      <c r="V275" s="388"/>
      <c r="W275" s="389" t="s">
        <v>449</v>
      </c>
      <c r="X275" s="613">
        <v>457.16</v>
      </c>
    </row>
    <row r="276" spans="2:24" ht="30" customHeight="1" thickBot="1" x14ac:dyDescent="0.3">
      <c r="B276" s="390">
        <v>5914647</v>
      </c>
      <c r="C276" s="645" t="s">
        <v>564</v>
      </c>
      <c r="D276" s="645"/>
      <c r="E276" s="645"/>
      <c r="F276" s="645"/>
      <c r="G276" s="645"/>
      <c r="H276" s="645"/>
      <c r="I276" s="645"/>
      <c r="J276" s="645"/>
      <c r="K276" s="645"/>
      <c r="L276" s="391" t="s">
        <v>450</v>
      </c>
      <c r="N276" s="390">
        <v>5914647</v>
      </c>
      <c r="O276" s="645" t="s">
        <v>564</v>
      </c>
      <c r="P276" s="645"/>
      <c r="Q276" s="645"/>
      <c r="R276" s="645"/>
      <c r="S276" s="645"/>
      <c r="T276" s="645"/>
      <c r="U276" s="645"/>
      <c r="V276" s="645"/>
      <c r="W276" s="645"/>
      <c r="X276" s="391" t="s">
        <v>450</v>
      </c>
    </row>
    <row r="277" spans="2:24" ht="15" customHeight="1" thickBot="1" x14ac:dyDescent="0.3">
      <c r="B277" s="392" t="s">
        <v>451</v>
      </c>
      <c r="C277" s="392"/>
      <c r="D277" s="392" t="s">
        <v>85</v>
      </c>
      <c r="E277" s="863" t="s">
        <v>452</v>
      </c>
      <c r="F277" s="863"/>
      <c r="G277" s="646"/>
      <c r="H277" s="646"/>
      <c r="I277" s="863" t="s">
        <v>453</v>
      </c>
      <c r="J277" s="863"/>
      <c r="K277" s="863"/>
      <c r="L277" s="393" t="s">
        <v>454</v>
      </c>
      <c r="N277" s="392" t="s">
        <v>451</v>
      </c>
      <c r="O277" s="392"/>
      <c r="P277" s="392" t="s">
        <v>85</v>
      </c>
      <c r="Q277" s="863" t="s">
        <v>452</v>
      </c>
      <c r="R277" s="863"/>
      <c r="S277" s="646"/>
      <c r="T277" s="646"/>
      <c r="U277" s="861" t="s">
        <v>453</v>
      </c>
      <c r="V277" s="861"/>
      <c r="W277" s="861"/>
      <c r="X277" s="394" t="s">
        <v>454</v>
      </c>
    </row>
    <row r="278" spans="2:24" ht="15" customHeight="1" thickBot="1" x14ac:dyDescent="0.3">
      <c r="B278" s="395"/>
      <c r="C278" s="395"/>
      <c r="D278" s="395"/>
      <c r="E278" s="396" t="s">
        <v>455</v>
      </c>
      <c r="F278" s="396" t="s">
        <v>456</v>
      </c>
      <c r="G278" s="396"/>
      <c r="H278" s="396"/>
      <c r="I278" s="396" t="s">
        <v>457</v>
      </c>
      <c r="J278" s="396"/>
      <c r="K278" s="396" t="s">
        <v>458</v>
      </c>
      <c r="L278" s="396" t="s">
        <v>459</v>
      </c>
      <c r="N278" s="395"/>
      <c r="O278" s="395"/>
      <c r="P278" s="395"/>
      <c r="Q278" s="396" t="s">
        <v>455</v>
      </c>
      <c r="R278" s="396" t="s">
        <v>456</v>
      </c>
      <c r="S278" s="396"/>
      <c r="T278" s="396"/>
      <c r="U278" s="644" t="s">
        <v>457</v>
      </c>
      <c r="V278" s="644"/>
      <c r="W278" s="644" t="s">
        <v>458</v>
      </c>
      <c r="X278" s="644" t="s">
        <v>459</v>
      </c>
    </row>
    <row r="279" spans="2:24" ht="15" customHeight="1" x14ac:dyDescent="0.25">
      <c r="B279" s="397" t="s">
        <v>550</v>
      </c>
      <c r="C279" s="398" t="s">
        <v>551</v>
      </c>
      <c r="D279" s="399">
        <v>3</v>
      </c>
      <c r="E279" s="400">
        <v>0.86</v>
      </c>
      <c r="F279" s="400">
        <v>0.14000000000000001</v>
      </c>
      <c r="G279" s="400"/>
      <c r="H279" s="400"/>
      <c r="I279" s="401">
        <v>225.76410000000001</v>
      </c>
      <c r="J279" s="402"/>
      <c r="K279" s="401">
        <v>62.616300000000003</v>
      </c>
      <c r="L279" s="581">
        <f>ROUND((D279*((E279*I279)+(F279*K279))),2)</f>
        <v>608.77</v>
      </c>
      <c r="N279" s="397" t="s">
        <v>550</v>
      </c>
      <c r="O279" s="398" t="s">
        <v>551</v>
      </c>
      <c r="P279" s="399">
        <v>3</v>
      </c>
      <c r="Q279" s="400">
        <v>0.86</v>
      </c>
      <c r="R279" s="400">
        <v>0.14000000000000001</v>
      </c>
      <c r="S279" s="400"/>
      <c r="T279" s="400"/>
      <c r="U279" s="404">
        <v>228.20939999999999</v>
      </c>
      <c r="V279" s="405"/>
      <c r="W279" s="404">
        <v>65.061599999999999</v>
      </c>
      <c r="X279" s="478">
        <f>ROUND((D279*((E279*U279)+(F279*W279))),4)</f>
        <v>616.10609999999997</v>
      </c>
    </row>
    <row r="280" spans="2:24" ht="15" customHeight="1" thickBot="1" x14ac:dyDescent="0.3">
      <c r="B280" s="407"/>
      <c r="C280" s="407"/>
      <c r="D280" s="407"/>
      <c r="E280" s="407"/>
      <c r="F280" s="407"/>
      <c r="G280" s="407"/>
      <c r="H280" s="407"/>
      <c r="I280" s="407"/>
      <c r="J280" s="407"/>
      <c r="K280" s="408" t="s">
        <v>462</v>
      </c>
      <c r="L280" s="595">
        <f>L279</f>
        <v>608.77</v>
      </c>
      <c r="N280" s="407"/>
      <c r="O280" s="407"/>
      <c r="P280" s="407"/>
      <c r="Q280" s="407"/>
      <c r="R280" s="407"/>
      <c r="S280" s="407"/>
      <c r="T280" s="407"/>
      <c r="U280" s="410"/>
      <c r="V280" s="410"/>
      <c r="W280" s="411" t="s">
        <v>462</v>
      </c>
      <c r="X280" s="539">
        <f>X279</f>
        <v>616.10609999999997</v>
      </c>
    </row>
    <row r="281" spans="2:24" ht="15" customHeight="1" thickBot="1" x14ac:dyDescent="0.3">
      <c r="B281" s="413" t="s">
        <v>463</v>
      </c>
      <c r="C281" s="413"/>
      <c r="D281" s="646" t="s">
        <v>85</v>
      </c>
      <c r="E281" s="646" t="s">
        <v>84</v>
      </c>
      <c r="F281" s="413" t="s">
        <v>453</v>
      </c>
      <c r="G281" s="413"/>
      <c r="H281" s="413"/>
      <c r="I281" s="413"/>
      <c r="J281" s="413"/>
      <c r="K281" s="413" t="s">
        <v>464</v>
      </c>
      <c r="L281" s="413"/>
      <c r="N281" s="413" t="s">
        <v>463</v>
      </c>
      <c r="O281" s="413"/>
      <c r="P281" s="646" t="s">
        <v>85</v>
      </c>
      <c r="Q281" s="646" t="s">
        <v>84</v>
      </c>
      <c r="R281" s="413" t="s">
        <v>453</v>
      </c>
      <c r="S281" s="413"/>
      <c r="T281" s="413"/>
      <c r="U281" s="415" t="s">
        <v>453</v>
      </c>
      <c r="V281" s="415"/>
      <c r="W281" s="415" t="s">
        <v>464</v>
      </c>
      <c r="X281" s="415"/>
    </row>
    <row r="282" spans="2:24" ht="15" customHeight="1" x14ac:dyDescent="0.25">
      <c r="B282" s="421"/>
      <c r="C282" s="421"/>
      <c r="E282" s="427"/>
      <c r="F282" s="427"/>
      <c r="G282" s="427"/>
      <c r="H282" s="427"/>
      <c r="I282" s="427"/>
      <c r="J282" s="427"/>
      <c r="K282" s="428" t="s">
        <v>466</v>
      </c>
      <c r="L282" s="583" t="s">
        <v>470</v>
      </c>
      <c r="N282" s="421"/>
      <c r="O282" s="421"/>
      <c r="Q282" s="427"/>
      <c r="R282" s="427"/>
      <c r="S282" s="427"/>
      <c r="T282" s="427"/>
      <c r="U282" s="493"/>
      <c r="V282" s="493"/>
      <c r="W282" s="428" t="s">
        <v>466</v>
      </c>
      <c r="X282" s="572" t="s">
        <v>470</v>
      </c>
    </row>
    <row r="283" spans="2:24" ht="15" customHeight="1" thickBot="1" x14ac:dyDescent="0.3">
      <c r="B283" s="407"/>
      <c r="C283" s="407"/>
      <c r="D283" s="407"/>
      <c r="E283" s="407"/>
      <c r="F283" s="407"/>
      <c r="G283" s="407"/>
      <c r="H283" s="407"/>
      <c r="I283" s="407"/>
      <c r="J283" s="407"/>
      <c r="K283" s="408" t="s">
        <v>467</v>
      </c>
      <c r="L283" s="591" t="s">
        <v>470</v>
      </c>
      <c r="N283" s="407"/>
      <c r="O283" s="407"/>
      <c r="P283" s="407"/>
      <c r="Q283" s="407"/>
      <c r="R283" s="407"/>
      <c r="S283" s="407"/>
      <c r="T283" s="407"/>
      <c r="U283" s="410"/>
      <c r="V283" s="410"/>
      <c r="W283" s="408" t="s">
        <v>467</v>
      </c>
      <c r="X283" s="535" t="s">
        <v>470</v>
      </c>
    </row>
    <row r="284" spans="2:24" ht="15" customHeight="1" x14ac:dyDescent="0.25">
      <c r="B284" s="421"/>
      <c r="C284" s="421"/>
      <c r="E284" s="427"/>
      <c r="F284" s="427"/>
      <c r="G284" s="427"/>
      <c r="H284" s="427"/>
      <c r="I284" s="427"/>
      <c r="J284" s="427"/>
      <c r="K284" s="428" t="s">
        <v>468</v>
      </c>
      <c r="L284" s="596">
        <f>ROUND(L280/L275,2)</f>
        <v>1.33</v>
      </c>
      <c r="N284" s="421"/>
      <c r="O284" s="421"/>
      <c r="Q284" s="427"/>
      <c r="R284" s="427"/>
      <c r="S284" s="427"/>
      <c r="T284" s="427"/>
      <c r="U284" s="493"/>
      <c r="V284" s="493"/>
      <c r="W284" s="428" t="s">
        <v>468</v>
      </c>
      <c r="X284" s="478">
        <f>ROUND(X280/X275,2)</f>
        <v>1.35</v>
      </c>
    </row>
    <row r="285" spans="2:24" ht="15" customHeight="1" x14ac:dyDescent="0.25">
      <c r="B285" s="421"/>
      <c r="C285" s="421"/>
      <c r="D285" s="432"/>
      <c r="E285" s="432"/>
      <c r="F285" s="432"/>
      <c r="G285" s="432"/>
      <c r="H285" s="432"/>
      <c r="I285" s="432"/>
      <c r="J285" s="432"/>
      <c r="K285" s="422" t="s">
        <v>469</v>
      </c>
      <c r="L285" s="433" t="s">
        <v>470</v>
      </c>
      <c r="N285" s="421"/>
      <c r="O285" s="421"/>
      <c r="P285" s="432"/>
      <c r="Q285" s="432"/>
      <c r="R285" s="432"/>
      <c r="S285" s="432"/>
      <c r="T285" s="432"/>
      <c r="U285" s="434"/>
      <c r="V285" s="434"/>
      <c r="W285" s="424" t="s">
        <v>469</v>
      </c>
      <c r="X285" s="435" t="s">
        <v>470</v>
      </c>
    </row>
    <row r="286" spans="2:24" ht="15" customHeight="1" thickBot="1" x14ac:dyDescent="0.3">
      <c r="B286" s="407"/>
      <c r="C286" s="407"/>
      <c r="D286" s="436"/>
      <c r="E286" s="436"/>
      <c r="F286" s="436"/>
      <c r="G286" s="436"/>
      <c r="H286" s="436"/>
      <c r="I286" s="436"/>
      <c r="J286" s="436"/>
      <c r="K286" s="408" t="s">
        <v>471</v>
      </c>
      <c r="L286" s="436" t="s">
        <v>470</v>
      </c>
      <c r="N286" s="407"/>
      <c r="O286" s="407"/>
      <c r="P286" s="436"/>
      <c r="Q286" s="436"/>
      <c r="R286" s="436"/>
      <c r="S286" s="436"/>
      <c r="T286" s="436"/>
      <c r="U286" s="437"/>
      <c r="V286" s="437"/>
      <c r="W286" s="411" t="s">
        <v>471</v>
      </c>
      <c r="X286" s="437" t="s">
        <v>470</v>
      </c>
    </row>
    <row r="287" spans="2:24" ht="15" customHeight="1" thickBot="1" x14ac:dyDescent="0.3">
      <c r="B287" s="413" t="s">
        <v>472</v>
      </c>
      <c r="C287" s="413"/>
      <c r="D287" s="646" t="s">
        <v>85</v>
      </c>
      <c r="E287" s="646" t="s">
        <v>84</v>
      </c>
      <c r="F287" s="413" t="s">
        <v>473</v>
      </c>
      <c r="G287" s="413"/>
      <c r="H287" s="413"/>
      <c r="I287" s="413"/>
      <c r="J287" s="413"/>
      <c r="K287" s="413"/>
      <c r="L287" s="438" t="s">
        <v>474</v>
      </c>
      <c r="N287" s="413" t="s">
        <v>472</v>
      </c>
      <c r="O287" s="413"/>
      <c r="P287" s="646" t="s">
        <v>85</v>
      </c>
      <c r="Q287" s="646" t="s">
        <v>84</v>
      </c>
      <c r="R287" s="413" t="s">
        <v>473</v>
      </c>
      <c r="S287" s="413"/>
      <c r="T287" s="413"/>
      <c r="U287" s="415"/>
      <c r="V287" s="415"/>
      <c r="W287" s="415"/>
      <c r="X287" s="414" t="s">
        <v>474</v>
      </c>
    </row>
    <row r="288" spans="2:24" ht="15" customHeight="1" thickBot="1" x14ac:dyDescent="0.3">
      <c r="B288" s="527"/>
      <c r="C288" s="527"/>
      <c r="D288" s="413" t="s">
        <v>476</v>
      </c>
      <c r="E288" s="527"/>
      <c r="F288" s="527"/>
      <c r="G288" s="527"/>
      <c r="H288" s="527"/>
      <c r="I288" s="527"/>
      <c r="J288" s="527"/>
      <c r="K288" s="527"/>
      <c r="L288" s="528"/>
      <c r="N288" s="527"/>
      <c r="O288" s="527"/>
      <c r="P288" s="413" t="s">
        <v>476</v>
      </c>
      <c r="Q288" s="527"/>
      <c r="R288" s="527"/>
      <c r="S288" s="527"/>
      <c r="T288" s="527"/>
      <c r="U288" s="484"/>
      <c r="V288" s="484"/>
      <c r="W288" s="484"/>
      <c r="X288" s="502"/>
    </row>
    <row r="289" spans="2:24" ht="15" customHeight="1" thickBot="1" x14ac:dyDescent="0.3">
      <c r="B289" s="413" t="s">
        <v>477</v>
      </c>
      <c r="C289" s="413"/>
      <c r="D289" s="646" t="s">
        <v>85</v>
      </c>
      <c r="E289" s="646" t="s">
        <v>84</v>
      </c>
      <c r="F289" s="413" t="s">
        <v>474</v>
      </c>
      <c r="G289" s="413"/>
      <c r="H289" s="413"/>
      <c r="I289" s="413"/>
      <c r="J289" s="413"/>
      <c r="K289" s="413"/>
      <c r="L289" s="438" t="s">
        <v>474</v>
      </c>
      <c r="N289" s="413" t="s">
        <v>477</v>
      </c>
      <c r="O289" s="413"/>
      <c r="P289" s="646" t="s">
        <v>85</v>
      </c>
      <c r="Q289" s="646" t="s">
        <v>84</v>
      </c>
      <c r="R289" s="413" t="s">
        <v>474</v>
      </c>
      <c r="S289" s="413"/>
      <c r="T289" s="413"/>
      <c r="U289" s="415"/>
      <c r="V289" s="415"/>
      <c r="W289" s="415"/>
      <c r="X289" s="414" t="s">
        <v>474</v>
      </c>
    </row>
    <row r="290" spans="2:24" ht="15" customHeight="1" thickBot="1" x14ac:dyDescent="0.3">
      <c r="B290" s="527"/>
      <c r="C290" s="527"/>
      <c r="D290" s="413" t="s">
        <v>480</v>
      </c>
      <c r="E290" s="527"/>
      <c r="F290" s="527"/>
      <c r="G290" s="527"/>
      <c r="H290" s="527"/>
      <c r="I290" s="527"/>
      <c r="J290" s="527"/>
      <c r="K290" s="527"/>
      <c r="L290" s="528"/>
      <c r="N290" s="527"/>
      <c r="O290" s="527"/>
      <c r="P290" s="413" t="s">
        <v>480</v>
      </c>
      <c r="Q290" s="527"/>
      <c r="R290" s="527"/>
      <c r="S290" s="527"/>
      <c r="T290" s="527"/>
      <c r="U290" s="484"/>
      <c r="V290" s="484"/>
      <c r="W290" s="484"/>
      <c r="X290" s="502"/>
    </row>
    <row r="291" spans="2:24" ht="15" customHeight="1" thickBot="1" x14ac:dyDescent="0.3">
      <c r="B291" s="413"/>
      <c r="C291" s="413"/>
      <c r="D291" s="438"/>
      <c r="E291" s="438"/>
      <c r="F291" s="438"/>
      <c r="G291" s="438"/>
      <c r="H291" s="438"/>
      <c r="I291" s="438"/>
      <c r="J291" s="438"/>
      <c r="K291" s="438" t="s">
        <v>481</v>
      </c>
      <c r="L291" s="617">
        <f>L284</f>
        <v>1.33</v>
      </c>
      <c r="N291" s="413"/>
      <c r="O291" s="413"/>
      <c r="P291" s="438"/>
      <c r="Q291" s="438"/>
      <c r="R291" s="438"/>
      <c r="S291" s="438"/>
      <c r="T291" s="438"/>
      <c r="U291" s="414"/>
      <c r="V291" s="414"/>
      <c r="W291" s="414" t="s">
        <v>481</v>
      </c>
      <c r="X291" s="503">
        <f>X284</f>
        <v>1.35</v>
      </c>
    </row>
    <row r="292" spans="2:24" ht="15" customHeight="1" thickBot="1" x14ac:dyDescent="0.3">
      <c r="B292" s="413" t="s">
        <v>482</v>
      </c>
      <c r="C292" s="413"/>
      <c r="D292" s="646" t="s">
        <v>289</v>
      </c>
      <c r="E292" s="646" t="s">
        <v>85</v>
      </c>
      <c r="F292" s="646" t="s">
        <v>84</v>
      </c>
      <c r="G292" s="646"/>
      <c r="H292" s="646"/>
      <c r="I292" s="413" t="s">
        <v>474</v>
      </c>
      <c r="J292" s="413"/>
      <c r="K292" s="413"/>
      <c r="L292" s="438"/>
      <c r="N292" s="413" t="s">
        <v>482</v>
      </c>
      <c r="O292" s="413"/>
      <c r="P292" s="646" t="s">
        <v>289</v>
      </c>
      <c r="Q292" s="646" t="s">
        <v>85</v>
      </c>
      <c r="R292" s="646" t="s">
        <v>84</v>
      </c>
      <c r="S292" s="646"/>
      <c r="T292" s="646"/>
      <c r="U292" s="415" t="s">
        <v>474</v>
      </c>
      <c r="V292" s="415"/>
      <c r="W292" s="415"/>
      <c r="X292" s="415"/>
    </row>
    <row r="293" spans="2:24" ht="15" customHeight="1" thickBot="1" x14ac:dyDescent="0.3">
      <c r="B293" s="413"/>
      <c r="C293" s="413"/>
      <c r="D293" s="413" t="s">
        <v>484</v>
      </c>
      <c r="E293" s="413"/>
      <c r="F293" s="413"/>
      <c r="G293" s="413"/>
      <c r="H293" s="413"/>
      <c r="I293" s="413"/>
      <c r="J293" s="413"/>
      <c r="K293" s="413"/>
      <c r="L293" s="438"/>
      <c r="N293" s="413"/>
      <c r="O293" s="413"/>
      <c r="P293" s="413" t="s">
        <v>484</v>
      </c>
      <c r="Q293" s="413"/>
      <c r="R293" s="413"/>
      <c r="S293" s="413"/>
      <c r="T293" s="413"/>
      <c r="U293" s="415"/>
      <c r="V293" s="415"/>
      <c r="W293" s="415"/>
      <c r="X293" s="414"/>
    </row>
    <row r="294" spans="2:24" ht="15" customHeight="1" thickBot="1" x14ac:dyDescent="0.3">
      <c r="B294" s="392" t="s">
        <v>485</v>
      </c>
      <c r="C294" s="392"/>
      <c r="D294" s="392" t="s">
        <v>85</v>
      </c>
      <c r="E294" s="392" t="s">
        <v>84</v>
      </c>
      <c r="F294" s="861" t="s">
        <v>276</v>
      </c>
      <c r="G294" s="861"/>
      <c r="H294" s="864"/>
      <c r="I294" s="861" t="s">
        <v>473</v>
      </c>
      <c r="J294" s="861"/>
      <c r="K294" s="861"/>
      <c r="L294" s="858" t="s">
        <v>474</v>
      </c>
      <c r="N294" s="392" t="s">
        <v>485</v>
      </c>
      <c r="O294" s="392"/>
      <c r="P294" s="392" t="s">
        <v>85</v>
      </c>
      <c r="Q294" s="392" t="s">
        <v>84</v>
      </c>
      <c r="R294" s="861" t="s">
        <v>276</v>
      </c>
      <c r="S294" s="861"/>
      <c r="T294" s="864"/>
      <c r="U294" s="861" t="s">
        <v>473</v>
      </c>
      <c r="V294" s="861"/>
      <c r="W294" s="861"/>
      <c r="X294" s="858" t="s">
        <v>474</v>
      </c>
    </row>
    <row r="295" spans="2:24" ht="15" customHeight="1" thickBot="1" x14ac:dyDescent="0.3">
      <c r="B295" s="395"/>
      <c r="C295" s="395"/>
      <c r="D295" s="395"/>
      <c r="E295" s="395"/>
      <c r="F295" s="644" t="s">
        <v>183</v>
      </c>
      <c r="G295" s="644" t="s">
        <v>182</v>
      </c>
      <c r="H295" s="452" t="s">
        <v>486</v>
      </c>
      <c r="I295" s="643" t="s">
        <v>183</v>
      </c>
      <c r="J295" s="643" t="s">
        <v>182</v>
      </c>
      <c r="K295" s="643" t="s">
        <v>486</v>
      </c>
      <c r="L295" s="859"/>
      <c r="N295" s="395"/>
      <c r="O295" s="395"/>
      <c r="P295" s="395"/>
      <c r="Q295" s="395"/>
      <c r="R295" s="644" t="s">
        <v>183</v>
      </c>
      <c r="S295" s="644" t="s">
        <v>182</v>
      </c>
      <c r="T295" s="452" t="s">
        <v>486</v>
      </c>
      <c r="U295" s="643" t="s">
        <v>183</v>
      </c>
      <c r="V295" s="643" t="s">
        <v>182</v>
      </c>
      <c r="W295" s="643" t="s">
        <v>486</v>
      </c>
      <c r="X295" s="859"/>
    </row>
    <row r="296" spans="2:24" ht="15" customHeight="1" x14ac:dyDescent="0.25">
      <c r="B296" s="514"/>
      <c r="C296" s="514"/>
      <c r="D296" s="576" t="s">
        <v>488</v>
      </c>
      <c r="E296" s="576"/>
      <c r="F296" s="576"/>
      <c r="G296" s="576"/>
      <c r="H296" s="576"/>
      <c r="I296" s="576"/>
      <c r="J296" s="576"/>
      <c r="K296" s="576"/>
      <c r="L296" s="424" t="s">
        <v>470</v>
      </c>
      <c r="N296" s="514"/>
      <c r="O296" s="514"/>
      <c r="P296" s="576" t="s">
        <v>488</v>
      </c>
      <c r="Q296" s="576"/>
      <c r="R296" s="576"/>
      <c r="S296" s="576"/>
      <c r="T296" s="576"/>
      <c r="U296" s="392"/>
      <c r="V296" s="392"/>
      <c r="W296" s="392"/>
      <c r="X296" s="424" t="s">
        <v>470</v>
      </c>
    </row>
    <row r="297" spans="2:24" ht="15" customHeight="1" thickBot="1" x14ac:dyDescent="0.3">
      <c r="B297" s="454"/>
      <c r="C297" s="454"/>
      <c r="D297" s="455"/>
      <c r="E297" s="455"/>
      <c r="F297" s="454" t="s">
        <v>489</v>
      </c>
      <c r="G297" s="454"/>
      <c r="H297" s="454"/>
      <c r="I297" s="454"/>
      <c r="J297" s="454"/>
      <c r="K297" s="454"/>
      <c r="L297" s="618">
        <f>L291</f>
        <v>1.33</v>
      </c>
      <c r="N297" s="454"/>
      <c r="O297" s="454"/>
      <c r="P297" s="455"/>
      <c r="Q297" s="455"/>
      <c r="R297" s="454" t="s">
        <v>489</v>
      </c>
      <c r="S297" s="454"/>
      <c r="T297" s="454"/>
      <c r="U297" s="518"/>
      <c r="V297" s="518"/>
      <c r="W297" s="518"/>
      <c r="X297" s="520">
        <f>X291</f>
        <v>1.35</v>
      </c>
    </row>
    <row r="298" spans="2:24" ht="15" customHeight="1" thickTop="1" thickBot="1" x14ac:dyDescent="0.3">
      <c r="B298" s="574" t="s">
        <v>519</v>
      </c>
      <c r="C298"/>
      <c r="D298"/>
      <c r="E298"/>
      <c r="F298"/>
      <c r="G298"/>
      <c r="H298"/>
      <c r="I298"/>
      <c r="J298"/>
      <c r="K298"/>
      <c r="L298"/>
      <c r="N298" s="574" t="s">
        <v>519</v>
      </c>
      <c r="O298"/>
      <c r="P298"/>
      <c r="Q298"/>
      <c r="R298"/>
      <c r="S298"/>
      <c r="T298"/>
    </row>
    <row r="299" spans="2:24" ht="15" customHeight="1" x14ac:dyDescent="0.25">
      <c r="I299" s="867" t="s">
        <v>45</v>
      </c>
      <c r="J299" s="867"/>
      <c r="K299" s="867"/>
      <c r="L299" s="868"/>
      <c r="M299" s="459"/>
      <c r="U299" s="869" t="s">
        <v>44</v>
      </c>
      <c r="V299" s="867"/>
      <c r="W299" s="867"/>
      <c r="X299" s="867"/>
    </row>
    <row r="300" spans="2:24" ht="23.25" thickBot="1" x14ac:dyDescent="0.5">
      <c r="B300" s="378" t="s">
        <v>445</v>
      </c>
      <c r="C300" s="379"/>
      <c r="D300" s="379"/>
      <c r="E300" s="379"/>
      <c r="F300" s="379"/>
      <c r="G300" s="379"/>
      <c r="H300" s="379"/>
      <c r="I300" s="379"/>
      <c r="J300" s="379"/>
      <c r="K300" s="379"/>
      <c r="L300" s="380" t="s">
        <v>446</v>
      </c>
      <c r="N300" s="378" t="s">
        <v>445</v>
      </c>
      <c r="O300" s="379"/>
      <c r="P300" s="379"/>
      <c r="Q300" s="379"/>
      <c r="R300" s="379"/>
      <c r="S300" s="379"/>
      <c r="T300" s="379"/>
      <c r="U300" s="381"/>
      <c r="V300" s="381"/>
      <c r="W300" s="381"/>
      <c r="X300" s="382" t="s">
        <v>446</v>
      </c>
    </row>
    <row r="301" spans="2:24" ht="18.75" thickTop="1" x14ac:dyDescent="0.25">
      <c r="B301" s="383" t="s">
        <v>447</v>
      </c>
      <c r="C301" s="383"/>
      <c r="D301" s="383"/>
      <c r="E301" s="383"/>
      <c r="F301" s="383"/>
      <c r="G301" s="383"/>
      <c r="H301" s="383"/>
      <c r="I301" s="383"/>
      <c r="J301" s="383"/>
      <c r="K301" s="383"/>
      <c r="L301" s="383"/>
      <c r="N301" s="383" t="s">
        <v>447</v>
      </c>
      <c r="O301" s="383"/>
      <c r="P301" s="383"/>
      <c r="Q301" s="383"/>
      <c r="R301" s="383"/>
      <c r="S301" s="383"/>
      <c r="T301" s="383"/>
      <c r="U301" s="384"/>
      <c r="V301" s="384"/>
      <c r="W301" s="384"/>
      <c r="X301" s="384"/>
    </row>
    <row r="302" spans="2:24" ht="15" customHeight="1" x14ac:dyDescent="0.25">
      <c r="B302" s="385" t="s">
        <v>448</v>
      </c>
      <c r="C302" s="385"/>
      <c r="D302" s="385"/>
      <c r="E302" s="575">
        <v>44470</v>
      </c>
      <c r="F302" s="385"/>
      <c r="G302" s="385"/>
      <c r="H302" s="385"/>
      <c r="I302" s="385"/>
      <c r="J302" s="385"/>
      <c r="K302" s="387" t="s">
        <v>449</v>
      </c>
      <c r="L302" s="612">
        <v>20.61</v>
      </c>
      <c r="N302" s="385" t="s">
        <v>448</v>
      </c>
      <c r="O302" s="385"/>
      <c r="P302" s="385"/>
      <c r="Q302" s="575">
        <v>44470</v>
      </c>
      <c r="R302" s="385"/>
      <c r="S302" s="385"/>
      <c r="T302" s="385"/>
      <c r="U302" s="388"/>
      <c r="V302" s="388"/>
      <c r="W302" s="389" t="s">
        <v>449</v>
      </c>
      <c r="X302" s="613">
        <v>20.61</v>
      </c>
    </row>
    <row r="303" spans="2:24" ht="15" customHeight="1" thickBot="1" x14ac:dyDescent="0.3">
      <c r="B303" s="390">
        <v>5915015</v>
      </c>
      <c r="C303" s="645" t="s">
        <v>565</v>
      </c>
      <c r="D303" s="645"/>
      <c r="E303" s="645"/>
      <c r="F303" s="645"/>
      <c r="G303" s="645"/>
      <c r="H303" s="645"/>
      <c r="I303" s="645"/>
      <c r="J303" s="645"/>
      <c r="K303" s="645"/>
      <c r="L303" s="391" t="s">
        <v>450</v>
      </c>
      <c r="N303" s="390">
        <v>5915015</v>
      </c>
      <c r="O303" s="645" t="s">
        <v>565</v>
      </c>
      <c r="P303" s="645"/>
      <c r="Q303" s="645"/>
      <c r="R303" s="645"/>
      <c r="S303" s="645"/>
      <c r="T303" s="645"/>
      <c r="U303" s="645"/>
      <c r="V303" s="645"/>
      <c r="W303" s="645"/>
      <c r="X303" s="391" t="s">
        <v>450</v>
      </c>
    </row>
    <row r="304" spans="2:24" ht="15" customHeight="1" thickBot="1" x14ac:dyDescent="0.3">
      <c r="B304" s="392" t="s">
        <v>451</v>
      </c>
      <c r="C304" s="392"/>
      <c r="D304" s="392" t="s">
        <v>85</v>
      </c>
      <c r="E304" s="863" t="s">
        <v>452</v>
      </c>
      <c r="F304" s="863"/>
      <c r="G304" s="646"/>
      <c r="H304" s="646"/>
      <c r="I304" s="863" t="s">
        <v>453</v>
      </c>
      <c r="J304" s="863"/>
      <c r="K304" s="863"/>
      <c r="L304" s="393" t="s">
        <v>454</v>
      </c>
      <c r="N304" s="392" t="s">
        <v>451</v>
      </c>
      <c r="O304" s="392"/>
      <c r="P304" s="392" t="s">
        <v>85</v>
      </c>
      <c r="Q304" s="863" t="s">
        <v>452</v>
      </c>
      <c r="R304" s="863"/>
      <c r="S304" s="646"/>
      <c r="T304" s="646"/>
      <c r="U304" s="861" t="s">
        <v>453</v>
      </c>
      <c r="V304" s="861"/>
      <c r="W304" s="861"/>
      <c r="X304" s="394" t="s">
        <v>454</v>
      </c>
    </row>
    <row r="305" spans="2:24" ht="15" customHeight="1" thickBot="1" x14ac:dyDescent="0.3">
      <c r="B305" s="395"/>
      <c r="C305" s="395"/>
      <c r="D305" s="395"/>
      <c r="E305" s="396" t="s">
        <v>455</v>
      </c>
      <c r="F305" s="396" t="s">
        <v>456</v>
      </c>
      <c r="G305" s="396"/>
      <c r="H305" s="396"/>
      <c r="I305" s="396" t="s">
        <v>457</v>
      </c>
      <c r="J305" s="396"/>
      <c r="K305" s="396" t="s">
        <v>458</v>
      </c>
      <c r="L305" s="396" t="s">
        <v>459</v>
      </c>
      <c r="N305" s="395"/>
      <c r="O305" s="395"/>
      <c r="P305" s="395"/>
      <c r="Q305" s="396" t="s">
        <v>455</v>
      </c>
      <c r="R305" s="396" t="s">
        <v>456</v>
      </c>
      <c r="S305" s="396"/>
      <c r="T305" s="396"/>
      <c r="U305" s="644" t="s">
        <v>457</v>
      </c>
      <c r="V305" s="644"/>
      <c r="W305" s="644" t="s">
        <v>458</v>
      </c>
      <c r="X305" s="644" t="s">
        <v>459</v>
      </c>
    </row>
    <row r="306" spans="2:24" ht="15" customHeight="1" x14ac:dyDescent="0.25">
      <c r="B306" s="397" t="s">
        <v>544</v>
      </c>
      <c r="C306" s="398" t="s">
        <v>545</v>
      </c>
      <c r="D306" s="399">
        <v>1</v>
      </c>
      <c r="E306" s="400">
        <v>1</v>
      </c>
      <c r="F306" s="400">
        <v>0</v>
      </c>
      <c r="G306" s="400"/>
      <c r="H306" s="400"/>
      <c r="I306" s="401">
        <v>333.60320000000002</v>
      </c>
      <c r="J306" s="402"/>
      <c r="K306" s="401">
        <v>108.05419999999999</v>
      </c>
      <c r="L306" s="581">
        <f>TRUNC((E306*I306)+(F306*K306),2)</f>
        <v>333.6</v>
      </c>
      <c r="N306" s="397" t="s">
        <v>544</v>
      </c>
      <c r="O306" s="398" t="s">
        <v>545</v>
      </c>
      <c r="P306" s="399">
        <v>1</v>
      </c>
      <c r="Q306" s="400">
        <v>1</v>
      </c>
      <c r="R306" s="400">
        <v>0</v>
      </c>
      <c r="S306" s="400"/>
      <c r="T306" s="400"/>
      <c r="U306" s="404">
        <v>338.66829999999999</v>
      </c>
      <c r="V306" s="405"/>
      <c r="W306" s="404">
        <v>113.1193</v>
      </c>
      <c r="X306" s="478">
        <f>TRUNC((E306*U306)+(F306*W306),2)</f>
        <v>338.66</v>
      </c>
    </row>
    <row r="307" spans="2:24" ht="15" customHeight="1" thickBot="1" x14ac:dyDescent="0.3">
      <c r="B307" s="407"/>
      <c r="C307" s="407"/>
      <c r="D307" s="407"/>
      <c r="E307" s="407"/>
      <c r="F307" s="407"/>
      <c r="G307" s="407"/>
      <c r="H307" s="407"/>
      <c r="I307" s="407"/>
      <c r="J307" s="407"/>
      <c r="K307" s="408" t="s">
        <v>462</v>
      </c>
      <c r="L307" s="595">
        <f>L306</f>
        <v>333.6</v>
      </c>
      <c r="N307" s="407"/>
      <c r="O307" s="407"/>
      <c r="P307" s="407"/>
      <c r="Q307" s="407"/>
      <c r="R307" s="407"/>
      <c r="S307" s="407"/>
      <c r="T307" s="407"/>
      <c r="U307" s="410"/>
      <c r="V307" s="410"/>
      <c r="W307" s="411" t="s">
        <v>462</v>
      </c>
      <c r="X307" s="539">
        <f>X306</f>
        <v>338.66</v>
      </c>
    </row>
    <row r="308" spans="2:24" ht="15" customHeight="1" thickBot="1" x14ac:dyDescent="0.3">
      <c r="B308" s="413" t="s">
        <v>463</v>
      </c>
      <c r="C308" s="413"/>
      <c r="D308" s="646" t="s">
        <v>85</v>
      </c>
      <c r="E308" s="646" t="s">
        <v>84</v>
      </c>
      <c r="F308" s="646"/>
      <c r="G308" s="413"/>
      <c r="H308" s="413"/>
      <c r="I308" s="413" t="s">
        <v>453</v>
      </c>
      <c r="J308" s="413"/>
      <c r="K308" s="413"/>
      <c r="L308" s="619" t="s">
        <v>464</v>
      </c>
      <c r="N308" s="413" t="s">
        <v>463</v>
      </c>
      <c r="O308" s="413"/>
      <c r="P308" s="646" t="s">
        <v>85</v>
      </c>
      <c r="Q308" s="646" t="s">
        <v>84</v>
      </c>
      <c r="R308" s="646"/>
      <c r="S308" s="413"/>
      <c r="T308" s="413"/>
      <c r="U308" s="414" t="s">
        <v>453</v>
      </c>
      <c r="V308" s="414"/>
      <c r="W308" s="415"/>
      <c r="X308" s="505" t="s">
        <v>464</v>
      </c>
    </row>
    <row r="309" spans="2:24" ht="15" customHeight="1" x14ac:dyDescent="0.25">
      <c r="B309" s="397" t="s">
        <v>364</v>
      </c>
      <c r="C309" s="398" t="s">
        <v>330</v>
      </c>
      <c r="D309" s="399">
        <v>2</v>
      </c>
      <c r="E309" s="397" t="s">
        <v>465</v>
      </c>
      <c r="G309" s="419"/>
      <c r="H309" s="419"/>
      <c r="I309" s="615">
        <v>15.5442</v>
      </c>
      <c r="J309" s="420"/>
      <c r="K309" s="417"/>
      <c r="L309" s="581">
        <f>TRUNC(D309*I309,2)</f>
        <v>31.08</v>
      </c>
      <c r="N309" s="397" t="s">
        <v>364</v>
      </c>
      <c r="O309" s="398" t="s">
        <v>330</v>
      </c>
      <c r="P309" s="399">
        <v>2</v>
      </c>
      <c r="Q309" s="397" t="s">
        <v>465</v>
      </c>
      <c r="S309" s="419"/>
      <c r="T309" s="419"/>
      <c r="U309" s="526">
        <v>17.14</v>
      </c>
      <c r="V309" s="405"/>
      <c r="W309" s="418"/>
      <c r="X309" s="478">
        <f>TRUNC(D309*U309,2)</f>
        <v>34.28</v>
      </c>
    </row>
    <row r="310" spans="2:24" ht="15" customHeight="1" x14ac:dyDescent="0.25">
      <c r="B310" s="421"/>
      <c r="C310" s="421"/>
      <c r="E310" s="421"/>
      <c r="F310" s="421"/>
      <c r="G310" s="421"/>
      <c r="H310" s="421"/>
      <c r="I310" s="421"/>
      <c r="J310" s="421"/>
      <c r="K310" s="422" t="s">
        <v>466</v>
      </c>
      <c r="L310" s="616">
        <f>L309</f>
        <v>31.08</v>
      </c>
      <c r="N310" s="421"/>
      <c r="O310" s="421"/>
      <c r="Q310" s="421"/>
      <c r="R310" s="421"/>
      <c r="S310" s="421"/>
      <c r="T310" s="421"/>
      <c r="U310" s="418"/>
      <c r="V310" s="418"/>
      <c r="W310" s="422" t="s">
        <v>466</v>
      </c>
      <c r="X310" s="445">
        <f>X309</f>
        <v>34.28</v>
      </c>
    </row>
    <row r="311" spans="2:24" ht="15" customHeight="1" thickBot="1" x14ac:dyDescent="0.3">
      <c r="B311" s="407"/>
      <c r="C311" s="407"/>
      <c r="D311" s="407"/>
      <c r="E311" s="407"/>
      <c r="F311" s="407"/>
      <c r="G311" s="407"/>
      <c r="H311" s="407"/>
      <c r="I311" s="407"/>
      <c r="J311" s="407"/>
      <c r="K311" s="408" t="s">
        <v>467</v>
      </c>
      <c r="L311" s="595">
        <f>TRUNC(L307+L309,2)</f>
        <v>364.68</v>
      </c>
      <c r="N311" s="407"/>
      <c r="O311" s="407"/>
      <c r="P311" s="407"/>
      <c r="Q311" s="407"/>
      <c r="R311" s="407"/>
      <c r="S311" s="407"/>
      <c r="T311" s="407"/>
      <c r="U311" s="410"/>
      <c r="V311" s="410"/>
      <c r="W311" s="408" t="s">
        <v>467</v>
      </c>
      <c r="X311" s="539">
        <f>TRUNC(X307+X309,2)</f>
        <v>372.94</v>
      </c>
    </row>
    <row r="312" spans="2:24" ht="15" customHeight="1" x14ac:dyDescent="0.25">
      <c r="B312" s="421"/>
      <c r="C312" s="421"/>
      <c r="E312" s="427"/>
      <c r="F312" s="427"/>
      <c r="G312" s="427"/>
      <c r="H312" s="427"/>
      <c r="I312" s="427"/>
      <c r="J312" s="427"/>
      <c r="K312" s="428" t="s">
        <v>468</v>
      </c>
      <c r="L312" s="596">
        <f>TRUNC(L311/L302,2)</f>
        <v>17.690000000000001</v>
      </c>
      <c r="N312" s="421"/>
      <c r="O312" s="421"/>
      <c r="Q312" s="427"/>
      <c r="R312" s="427"/>
      <c r="S312" s="427"/>
      <c r="T312" s="427"/>
      <c r="U312" s="493"/>
      <c r="V312" s="493"/>
      <c r="W312" s="428" t="s">
        <v>468</v>
      </c>
      <c r="X312" s="478">
        <f>TRUNC(X311/X302,2)</f>
        <v>18.09</v>
      </c>
    </row>
    <row r="313" spans="2:24" ht="15" customHeight="1" x14ac:dyDescent="0.25">
      <c r="B313" s="421"/>
      <c r="C313" s="421"/>
      <c r="D313" s="432"/>
      <c r="E313" s="432"/>
      <c r="F313" s="432"/>
      <c r="G313" s="432"/>
      <c r="H313" s="432"/>
      <c r="I313" s="432"/>
      <c r="J313" s="432"/>
      <c r="K313" s="422" t="s">
        <v>469</v>
      </c>
      <c r="L313" s="433" t="s">
        <v>470</v>
      </c>
      <c r="N313" s="421"/>
      <c r="O313" s="421"/>
      <c r="P313" s="432"/>
      <c r="Q313" s="432"/>
      <c r="R313" s="432"/>
      <c r="S313" s="432"/>
      <c r="T313" s="432"/>
      <c r="U313" s="434"/>
      <c r="V313" s="434"/>
      <c r="W313" s="424" t="s">
        <v>469</v>
      </c>
      <c r="X313" s="435" t="s">
        <v>470</v>
      </c>
    </row>
    <row r="314" spans="2:24" ht="15" customHeight="1" thickBot="1" x14ac:dyDescent="0.3">
      <c r="B314" s="407"/>
      <c r="C314" s="407"/>
      <c r="D314" s="436"/>
      <c r="E314" s="436"/>
      <c r="F314" s="436"/>
      <c r="G314" s="436"/>
      <c r="H314" s="436"/>
      <c r="I314" s="436"/>
      <c r="J314" s="436"/>
      <c r="K314" s="408" t="s">
        <v>471</v>
      </c>
      <c r="L314" s="436" t="s">
        <v>470</v>
      </c>
      <c r="N314" s="407"/>
      <c r="O314" s="407"/>
      <c r="P314" s="436"/>
      <c r="Q314" s="436"/>
      <c r="R314" s="436"/>
      <c r="S314" s="436"/>
      <c r="T314" s="436"/>
      <c r="U314" s="437"/>
      <c r="V314" s="437"/>
      <c r="W314" s="411" t="s">
        <v>471</v>
      </c>
      <c r="X314" s="437" t="s">
        <v>470</v>
      </c>
    </row>
    <row r="315" spans="2:24" ht="15" customHeight="1" thickBot="1" x14ac:dyDescent="0.3">
      <c r="B315" s="413" t="s">
        <v>472</v>
      </c>
      <c r="C315" s="413"/>
      <c r="D315" s="646" t="s">
        <v>85</v>
      </c>
      <c r="E315" s="646" t="s">
        <v>84</v>
      </c>
      <c r="F315" s="413" t="s">
        <v>473</v>
      </c>
      <c r="G315" s="413"/>
      <c r="H315" s="413"/>
      <c r="I315" s="413"/>
      <c r="J315" s="413"/>
      <c r="K315" s="413"/>
      <c r="L315" s="438" t="s">
        <v>474</v>
      </c>
      <c r="N315" s="413" t="s">
        <v>472</v>
      </c>
      <c r="O315" s="413"/>
      <c r="P315" s="646" t="s">
        <v>85</v>
      </c>
      <c r="Q315" s="646" t="s">
        <v>84</v>
      </c>
      <c r="R315" s="413" t="s">
        <v>473</v>
      </c>
      <c r="S315" s="413"/>
      <c r="T315" s="413"/>
      <c r="U315" s="415"/>
      <c r="V315" s="415"/>
      <c r="W315" s="415"/>
      <c r="X315" s="414" t="s">
        <v>474</v>
      </c>
    </row>
    <row r="316" spans="2:24" ht="15" customHeight="1" thickBot="1" x14ac:dyDescent="0.3">
      <c r="B316" s="527"/>
      <c r="C316" s="527"/>
      <c r="D316" s="413" t="s">
        <v>476</v>
      </c>
      <c r="E316" s="527"/>
      <c r="F316" s="527"/>
      <c r="G316" s="527"/>
      <c r="H316" s="527"/>
      <c r="I316" s="527"/>
      <c r="J316" s="527"/>
      <c r="K316" s="527"/>
      <c r="L316" s="528"/>
      <c r="N316" s="527"/>
      <c r="O316" s="527"/>
      <c r="P316" s="413" t="s">
        <v>476</v>
      </c>
      <c r="Q316" s="527"/>
      <c r="R316" s="527"/>
      <c r="S316" s="527"/>
      <c r="T316" s="527"/>
      <c r="U316" s="484"/>
      <c r="V316" s="484"/>
      <c r="W316" s="484"/>
      <c r="X316" s="502"/>
    </row>
    <row r="317" spans="2:24" ht="15" customHeight="1" thickBot="1" x14ac:dyDescent="0.3">
      <c r="B317" s="413" t="s">
        <v>477</v>
      </c>
      <c r="C317" s="413"/>
      <c r="D317" s="646" t="s">
        <v>85</v>
      </c>
      <c r="E317" s="646" t="s">
        <v>84</v>
      </c>
      <c r="F317" s="413" t="s">
        <v>474</v>
      </c>
      <c r="G317" s="413"/>
      <c r="H317" s="413"/>
      <c r="I317" s="413"/>
      <c r="J317" s="413"/>
      <c r="K317" s="413"/>
      <c r="L317" s="438" t="s">
        <v>474</v>
      </c>
      <c r="N317" s="413" t="s">
        <v>477</v>
      </c>
      <c r="O317" s="413"/>
      <c r="P317" s="646" t="s">
        <v>85</v>
      </c>
      <c r="Q317" s="646" t="s">
        <v>84</v>
      </c>
      <c r="R317" s="413" t="s">
        <v>474</v>
      </c>
      <c r="S317" s="413"/>
      <c r="T317" s="413"/>
      <c r="U317" s="415"/>
      <c r="V317" s="415"/>
      <c r="W317" s="415"/>
      <c r="X317" s="414" t="s">
        <v>474</v>
      </c>
    </row>
    <row r="318" spans="2:24" ht="15" customHeight="1" thickBot="1" x14ac:dyDescent="0.3">
      <c r="B318" s="527"/>
      <c r="C318" s="527"/>
      <c r="D318" s="413" t="s">
        <v>480</v>
      </c>
      <c r="E318" s="527"/>
      <c r="F318" s="527"/>
      <c r="G318" s="527"/>
      <c r="H318" s="527"/>
      <c r="I318" s="527"/>
      <c r="J318" s="527"/>
      <c r="K318" s="527"/>
      <c r="L318" s="528"/>
      <c r="N318" s="527"/>
      <c r="O318" s="527"/>
      <c r="P318" s="413" t="s">
        <v>480</v>
      </c>
      <c r="Q318" s="527"/>
      <c r="R318" s="527"/>
      <c r="S318" s="527"/>
      <c r="T318" s="527"/>
      <c r="U318" s="484"/>
      <c r="V318" s="484"/>
      <c r="W318" s="484"/>
      <c r="X318" s="502"/>
    </row>
    <row r="319" spans="2:24" ht="15" customHeight="1" thickBot="1" x14ac:dyDescent="0.3">
      <c r="B319" s="413"/>
      <c r="C319" s="413"/>
      <c r="D319" s="438"/>
      <c r="E319" s="438"/>
      <c r="F319" s="438"/>
      <c r="G319" s="438"/>
      <c r="H319" s="438"/>
      <c r="I319" s="438"/>
      <c r="J319" s="438"/>
      <c r="K319" s="438" t="s">
        <v>481</v>
      </c>
      <c r="L319" s="617">
        <f>L312</f>
        <v>17.690000000000001</v>
      </c>
      <c r="N319" s="413"/>
      <c r="O319" s="413"/>
      <c r="P319" s="438"/>
      <c r="Q319" s="438"/>
      <c r="R319" s="438"/>
      <c r="S319" s="438"/>
      <c r="T319" s="438"/>
      <c r="U319" s="414"/>
      <c r="V319" s="414"/>
      <c r="W319" s="414" t="s">
        <v>481</v>
      </c>
      <c r="X319" s="503">
        <f>X312</f>
        <v>18.09</v>
      </c>
    </row>
    <row r="320" spans="2:24" ht="15" customHeight="1" thickBot="1" x14ac:dyDescent="0.3">
      <c r="B320" s="413" t="s">
        <v>482</v>
      </c>
      <c r="C320" s="413"/>
      <c r="D320" s="646" t="s">
        <v>289</v>
      </c>
      <c r="E320" s="646" t="s">
        <v>85</v>
      </c>
      <c r="F320" s="646" t="s">
        <v>84</v>
      </c>
      <c r="G320" s="646"/>
      <c r="H320" s="646"/>
      <c r="I320" s="413" t="s">
        <v>474</v>
      </c>
      <c r="J320" s="413"/>
      <c r="K320" s="413"/>
      <c r="L320" s="438"/>
      <c r="N320" s="413" t="s">
        <v>482</v>
      </c>
      <c r="O320" s="413"/>
      <c r="P320" s="646" t="s">
        <v>289</v>
      </c>
      <c r="Q320" s="646" t="s">
        <v>85</v>
      </c>
      <c r="R320" s="646" t="s">
        <v>84</v>
      </c>
      <c r="S320" s="646"/>
      <c r="T320" s="646"/>
      <c r="U320" s="415" t="s">
        <v>474</v>
      </c>
      <c r="V320" s="415"/>
      <c r="W320" s="415"/>
      <c r="X320" s="415"/>
    </row>
    <row r="321" spans="2:24" ht="15" customHeight="1" thickBot="1" x14ac:dyDescent="0.3">
      <c r="B321" s="413"/>
      <c r="C321" s="413"/>
      <c r="D321" s="413" t="s">
        <v>484</v>
      </c>
      <c r="E321" s="413"/>
      <c r="F321" s="413"/>
      <c r="G321" s="413"/>
      <c r="H321" s="413"/>
      <c r="I321" s="413"/>
      <c r="J321" s="413"/>
      <c r="K321" s="413"/>
      <c r="L321" s="438"/>
      <c r="N321" s="413"/>
      <c r="O321" s="413"/>
      <c r="P321" s="413" t="s">
        <v>484</v>
      </c>
      <c r="Q321" s="413"/>
      <c r="R321" s="413"/>
      <c r="S321" s="413"/>
      <c r="T321" s="413"/>
      <c r="U321" s="415"/>
      <c r="V321" s="415"/>
      <c r="W321" s="415"/>
      <c r="X321" s="414"/>
    </row>
    <row r="322" spans="2:24" ht="15" customHeight="1" thickBot="1" x14ac:dyDescent="0.3">
      <c r="B322" s="392" t="s">
        <v>485</v>
      </c>
      <c r="C322" s="392"/>
      <c r="D322" s="392" t="s">
        <v>85</v>
      </c>
      <c r="E322" s="392" t="s">
        <v>84</v>
      </c>
      <c r="F322" s="861" t="s">
        <v>276</v>
      </c>
      <c r="G322" s="861"/>
      <c r="H322" s="864"/>
      <c r="I322" s="861" t="s">
        <v>473</v>
      </c>
      <c r="J322" s="861"/>
      <c r="K322" s="861"/>
      <c r="L322" s="858" t="s">
        <v>474</v>
      </c>
      <c r="N322" s="392" t="s">
        <v>485</v>
      </c>
      <c r="O322" s="392"/>
      <c r="P322" s="392" t="s">
        <v>85</v>
      </c>
      <c r="Q322" s="392" t="s">
        <v>84</v>
      </c>
      <c r="R322" s="861" t="s">
        <v>276</v>
      </c>
      <c r="S322" s="861"/>
      <c r="T322" s="864"/>
      <c r="U322" s="861" t="s">
        <v>473</v>
      </c>
      <c r="V322" s="861"/>
      <c r="W322" s="861"/>
      <c r="X322" s="858" t="s">
        <v>474</v>
      </c>
    </row>
    <row r="323" spans="2:24" ht="15" customHeight="1" thickBot="1" x14ac:dyDescent="0.3">
      <c r="B323" s="395"/>
      <c r="C323" s="395"/>
      <c r="D323" s="395"/>
      <c r="E323" s="395"/>
      <c r="F323" s="644" t="s">
        <v>183</v>
      </c>
      <c r="G323" s="644" t="s">
        <v>182</v>
      </c>
      <c r="H323" s="452" t="s">
        <v>486</v>
      </c>
      <c r="I323" s="643" t="s">
        <v>183</v>
      </c>
      <c r="J323" s="643" t="s">
        <v>182</v>
      </c>
      <c r="K323" s="643" t="s">
        <v>486</v>
      </c>
      <c r="L323" s="859"/>
      <c r="N323" s="395"/>
      <c r="O323" s="395"/>
      <c r="P323" s="395"/>
      <c r="Q323" s="395"/>
      <c r="R323" s="644" t="s">
        <v>183</v>
      </c>
      <c r="S323" s="644" t="s">
        <v>182</v>
      </c>
      <c r="T323" s="452" t="s">
        <v>486</v>
      </c>
      <c r="U323" s="643" t="s">
        <v>183</v>
      </c>
      <c r="V323" s="643" t="s">
        <v>182</v>
      </c>
      <c r="W323" s="643" t="s">
        <v>486</v>
      </c>
      <c r="X323" s="859"/>
    </row>
    <row r="324" spans="2:24" ht="15" customHeight="1" x14ac:dyDescent="0.25">
      <c r="B324" s="514"/>
      <c r="C324" s="514"/>
      <c r="E324" s="576"/>
      <c r="F324" s="576"/>
      <c r="G324" s="576"/>
      <c r="H324" s="576"/>
      <c r="I324" s="576"/>
      <c r="J324" s="576"/>
      <c r="K324" s="428" t="s">
        <v>488</v>
      </c>
      <c r="L324" s="424" t="s">
        <v>470</v>
      </c>
      <c r="N324" s="514"/>
      <c r="O324" s="514"/>
      <c r="Q324" s="576"/>
      <c r="R324" s="576"/>
      <c r="S324" s="576"/>
      <c r="T324" s="576"/>
      <c r="U324" s="392"/>
      <c r="V324" s="392"/>
      <c r="W324" s="428" t="s">
        <v>488</v>
      </c>
      <c r="X324" s="424" t="s">
        <v>470</v>
      </c>
    </row>
    <row r="325" spans="2:24" ht="15" customHeight="1" thickBot="1" x14ac:dyDescent="0.3">
      <c r="B325" s="454"/>
      <c r="C325" s="454"/>
      <c r="D325" s="455"/>
      <c r="E325" s="455"/>
      <c r="F325" s="455"/>
      <c r="G325" s="454"/>
      <c r="H325" s="454"/>
      <c r="I325" s="454"/>
      <c r="J325" s="454"/>
      <c r="K325" s="455" t="s">
        <v>489</v>
      </c>
      <c r="L325" s="618">
        <f>L319</f>
        <v>17.690000000000001</v>
      </c>
      <c r="N325" s="454"/>
      <c r="O325" s="454"/>
      <c r="P325" s="455"/>
      <c r="Q325" s="455"/>
      <c r="R325" s="455"/>
      <c r="S325" s="454"/>
      <c r="T325" s="454"/>
      <c r="U325" s="518"/>
      <c r="V325" s="518"/>
      <c r="W325" s="455" t="s">
        <v>489</v>
      </c>
      <c r="X325" s="520">
        <f>X319</f>
        <v>18.09</v>
      </c>
    </row>
    <row r="326" spans="2:24" ht="15" customHeight="1" thickTop="1" thickBot="1" x14ac:dyDescent="0.3">
      <c r="B326" s="574" t="s">
        <v>519</v>
      </c>
      <c r="C326"/>
      <c r="D326"/>
      <c r="E326"/>
      <c r="F326"/>
      <c r="G326"/>
      <c r="H326"/>
      <c r="I326"/>
      <c r="J326"/>
      <c r="K326"/>
      <c r="L326"/>
      <c r="N326" s="574" t="s">
        <v>519</v>
      </c>
      <c r="O326"/>
      <c r="P326"/>
      <c r="Q326"/>
      <c r="R326"/>
      <c r="S326"/>
      <c r="T326"/>
    </row>
    <row r="327" spans="2:24" ht="15" customHeight="1" x14ac:dyDescent="0.25">
      <c r="I327" s="867" t="s">
        <v>45</v>
      </c>
      <c r="J327" s="867"/>
      <c r="K327" s="867"/>
      <c r="L327" s="868"/>
      <c r="M327" s="459"/>
      <c r="U327" s="869" t="s">
        <v>44</v>
      </c>
      <c r="V327" s="867"/>
      <c r="W327" s="867"/>
      <c r="X327" s="867"/>
    </row>
    <row r="328" spans="2:24" ht="20.100000000000001" customHeight="1" thickBot="1" x14ac:dyDescent="0.5">
      <c r="B328" s="378" t="s">
        <v>445</v>
      </c>
      <c r="C328" s="379"/>
      <c r="D328" s="379"/>
      <c r="E328" s="379"/>
      <c r="F328" s="379"/>
      <c r="G328" s="379"/>
      <c r="H328" s="379"/>
      <c r="I328" s="379"/>
      <c r="J328" s="379"/>
      <c r="K328" s="379"/>
      <c r="L328" s="380" t="s">
        <v>446</v>
      </c>
      <c r="N328" s="378" t="s">
        <v>445</v>
      </c>
      <c r="O328" s="379"/>
      <c r="P328" s="379"/>
      <c r="Q328" s="379"/>
      <c r="R328" s="379"/>
      <c r="S328" s="379"/>
      <c r="T328" s="379"/>
      <c r="U328" s="381"/>
      <c r="V328" s="381"/>
      <c r="W328" s="381"/>
      <c r="X328" s="382" t="s">
        <v>446</v>
      </c>
    </row>
    <row r="329" spans="2:24" ht="18.75" thickTop="1" x14ac:dyDescent="0.25">
      <c r="B329" s="383" t="s">
        <v>447</v>
      </c>
      <c r="C329" s="383"/>
      <c r="D329" s="383"/>
      <c r="E329" s="383"/>
      <c r="F329" s="383"/>
      <c r="G329" s="383"/>
      <c r="H329" s="383"/>
      <c r="I329" s="383"/>
      <c r="J329" s="383"/>
      <c r="K329" s="383"/>
      <c r="L329" s="383"/>
      <c r="N329" s="383" t="s">
        <v>447</v>
      </c>
      <c r="O329" s="383"/>
      <c r="P329" s="383"/>
      <c r="Q329" s="383"/>
      <c r="R329" s="383"/>
      <c r="S329" s="383"/>
      <c r="T329" s="383"/>
      <c r="U329" s="384"/>
      <c r="V329" s="384"/>
      <c r="W329" s="384"/>
      <c r="X329" s="384"/>
    </row>
    <row r="330" spans="2:24" ht="15" customHeight="1" x14ac:dyDescent="0.25">
      <c r="B330" s="385" t="s">
        <v>448</v>
      </c>
      <c r="C330" s="385"/>
      <c r="D330" s="385"/>
      <c r="E330" s="575">
        <v>44470</v>
      </c>
      <c r="F330" s="385"/>
      <c r="G330" s="385"/>
      <c r="H330" s="385"/>
      <c r="I330" s="385"/>
      <c r="J330" s="385"/>
      <c r="K330" s="387" t="s">
        <v>449</v>
      </c>
      <c r="L330" s="620">
        <v>32.51</v>
      </c>
      <c r="N330" s="385" t="s">
        <v>448</v>
      </c>
      <c r="O330" s="385"/>
      <c r="P330" s="385"/>
      <c r="Q330" s="575">
        <v>44470</v>
      </c>
      <c r="R330" s="385"/>
      <c r="S330" s="385"/>
      <c r="T330" s="385"/>
      <c r="U330" s="388"/>
      <c r="V330" s="388"/>
      <c r="W330" s="389" t="s">
        <v>449</v>
      </c>
      <c r="X330" s="570">
        <v>32.51</v>
      </c>
    </row>
    <row r="331" spans="2:24" ht="15" customHeight="1" thickBot="1" x14ac:dyDescent="0.3">
      <c r="B331" s="390">
        <v>3713823</v>
      </c>
      <c r="C331" s="645" t="s">
        <v>547</v>
      </c>
      <c r="D331" s="645"/>
      <c r="E331" s="645"/>
      <c r="F331" s="645"/>
      <c r="G331" s="645"/>
      <c r="H331" s="645"/>
      <c r="I331" s="645"/>
      <c r="J331" s="645"/>
      <c r="K331" s="645"/>
      <c r="L331" s="391" t="s">
        <v>450</v>
      </c>
      <c r="N331" s="390">
        <v>3713823</v>
      </c>
      <c r="O331" s="645" t="s">
        <v>547</v>
      </c>
      <c r="P331" s="645"/>
      <c r="Q331" s="645"/>
      <c r="R331" s="645"/>
      <c r="S331" s="645"/>
      <c r="T331" s="645"/>
      <c r="U331" s="645"/>
      <c r="V331" s="645"/>
      <c r="W331" s="645"/>
      <c r="X331" s="391" t="s">
        <v>450</v>
      </c>
    </row>
    <row r="332" spans="2:24" ht="15" customHeight="1" thickBot="1" x14ac:dyDescent="0.3">
      <c r="B332" s="392" t="s">
        <v>451</v>
      </c>
      <c r="C332" s="392"/>
      <c r="D332" s="392" t="s">
        <v>85</v>
      </c>
      <c r="E332" s="863" t="s">
        <v>452</v>
      </c>
      <c r="F332" s="863"/>
      <c r="G332" s="646"/>
      <c r="H332" s="646"/>
      <c r="I332" s="863" t="s">
        <v>453</v>
      </c>
      <c r="J332" s="863"/>
      <c r="K332" s="863"/>
      <c r="L332" s="393" t="s">
        <v>454</v>
      </c>
      <c r="N332" s="392" t="s">
        <v>451</v>
      </c>
      <c r="O332" s="392"/>
      <c r="P332" s="392" t="s">
        <v>85</v>
      </c>
      <c r="Q332" s="863" t="s">
        <v>452</v>
      </c>
      <c r="R332" s="863"/>
      <c r="S332" s="646"/>
      <c r="T332" s="646"/>
      <c r="U332" s="861" t="s">
        <v>453</v>
      </c>
      <c r="V332" s="861"/>
      <c r="W332" s="861"/>
      <c r="X332" s="394" t="s">
        <v>454</v>
      </c>
    </row>
    <row r="333" spans="2:24" ht="15" customHeight="1" thickBot="1" x14ac:dyDescent="0.3">
      <c r="B333" s="395"/>
      <c r="C333" s="395"/>
      <c r="D333" s="395"/>
      <c r="E333" s="396" t="s">
        <v>455</v>
      </c>
      <c r="F333" s="396" t="s">
        <v>456</v>
      </c>
      <c r="G333" s="396"/>
      <c r="H333" s="396"/>
      <c r="I333" s="396" t="s">
        <v>457</v>
      </c>
      <c r="J333" s="396"/>
      <c r="K333" s="396" t="s">
        <v>458</v>
      </c>
      <c r="L333" s="396" t="s">
        <v>459</v>
      </c>
      <c r="N333" s="395"/>
      <c r="O333" s="395"/>
      <c r="P333" s="395"/>
      <c r="Q333" s="396" t="s">
        <v>455</v>
      </c>
      <c r="R333" s="396" t="s">
        <v>456</v>
      </c>
      <c r="S333" s="396"/>
      <c r="T333" s="396"/>
      <c r="U333" s="644" t="s">
        <v>457</v>
      </c>
      <c r="V333" s="644"/>
      <c r="W333" s="644" t="s">
        <v>458</v>
      </c>
      <c r="X333" s="644" t="s">
        <v>459</v>
      </c>
    </row>
    <row r="334" spans="2:24" ht="15" customHeight="1" x14ac:dyDescent="0.25">
      <c r="B334" s="397" t="s">
        <v>566</v>
      </c>
      <c r="C334" s="398" t="s">
        <v>567</v>
      </c>
      <c r="D334" s="399">
        <v>1</v>
      </c>
      <c r="E334" s="400">
        <v>0.47</v>
      </c>
      <c r="F334" s="400">
        <v>0.53</v>
      </c>
      <c r="G334" s="400"/>
      <c r="H334" s="400"/>
      <c r="I334" s="401">
        <v>195.34530000000001</v>
      </c>
      <c r="J334" s="402"/>
      <c r="K334" s="401">
        <v>88.084199999999996</v>
      </c>
      <c r="L334" s="403">
        <f>TRUNC(D334*((E334*I334)+(F334*K334)),2)</f>
        <v>138.49</v>
      </c>
      <c r="N334" s="397" t="s">
        <v>566</v>
      </c>
      <c r="O334" s="398" t="s">
        <v>567</v>
      </c>
      <c r="P334" s="399">
        <v>1</v>
      </c>
      <c r="Q334" s="400">
        <v>0.47</v>
      </c>
      <c r="R334" s="400">
        <v>0.53</v>
      </c>
      <c r="S334" s="400"/>
      <c r="T334" s="400"/>
      <c r="U334" s="404">
        <v>197.405</v>
      </c>
      <c r="V334" s="405"/>
      <c r="W334" s="404">
        <v>90.143900000000002</v>
      </c>
      <c r="X334" s="406">
        <f>D334*((E334*U334)+(F334*W334))</f>
        <v>140.55661700000002</v>
      </c>
    </row>
    <row r="335" spans="2:24" ht="15" customHeight="1" x14ac:dyDescent="0.25">
      <c r="B335" s="397" t="s">
        <v>520</v>
      </c>
      <c r="C335" s="398" t="s">
        <v>521</v>
      </c>
      <c r="D335" s="399">
        <v>1</v>
      </c>
      <c r="E335" s="400">
        <v>1</v>
      </c>
      <c r="F335" s="400">
        <v>0</v>
      </c>
      <c r="G335" s="400"/>
      <c r="H335" s="400"/>
      <c r="I335" s="401">
        <v>14.746499999999999</v>
      </c>
      <c r="J335" s="402"/>
      <c r="K335" s="401">
        <v>3.2389000000000001</v>
      </c>
      <c r="L335" s="403">
        <f>TRUNC(D335*((E335*I335)+(F335*K335)),2)</f>
        <v>14.74</v>
      </c>
      <c r="N335" s="397" t="s">
        <v>520</v>
      </c>
      <c r="O335" s="398" t="s">
        <v>521</v>
      </c>
      <c r="P335" s="399">
        <v>1</v>
      </c>
      <c r="Q335" s="400">
        <v>1</v>
      </c>
      <c r="R335" s="400">
        <v>0</v>
      </c>
      <c r="S335" s="400"/>
      <c r="T335" s="400"/>
      <c r="U335" s="404">
        <v>14.746499999999999</v>
      </c>
      <c r="V335" s="405"/>
      <c r="W335" s="404">
        <v>3.2389000000000001</v>
      </c>
      <c r="X335" s="406">
        <f>D335*((E335*U335)+(F335*W335))</f>
        <v>14.746499999999999</v>
      </c>
    </row>
    <row r="336" spans="2:24" ht="15" customHeight="1" x14ac:dyDescent="0.25">
      <c r="B336" s="397" t="s">
        <v>568</v>
      </c>
      <c r="C336" s="398" t="s">
        <v>569</v>
      </c>
      <c r="D336" s="399">
        <v>1</v>
      </c>
      <c r="E336" s="400">
        <v>1</v>
      </c>
      <c r="F336" s="400">
        <v>0</v>
      </c>
      <c r="G336" s="400"/>
      <c r="H336" s="400"/>
      <c r="I336" s="401">
        <v>39.206000000000003</v>
      </c>
      <c r="J336" s="402"/>
      <c r="K336" s="401">
        <v>32.822899999999997</v>
      </c>
      <c r="L336" s="403">
        <f>TRUNC(D336*((E336*I336)+(F336*K336)),2)</f>
        <v>39.200000000000003</v>
      </c>
      <c r="N336" s="397" t="s">
        <v>568</v>
      </c>
      <c r="O336" s="398" t="s">
        <v>569</v>
      </c>
      <c r="P336" s="399">
        <v>1</v>
      </c>
      <c r="Q336" s="400">
        <v>1</v>
      </c>
      <c r="R336" s="400">
        <v>0</v>
      </c>
      <c r="S336" s="400"/>
      <c r="T336" s="400"/>
      <c r="U336" s="404">
        <v>41.265700000000002</v>
      </c>
      <c r="V336" s="405"/>
      <c r="W336" s="404">
        <v>34.882599999999996</v>
      </c>
      <c r="X336" s="406">
        <f>D336*((E336*U336)+(F336*W336))</f>
        <v>41.265700000000002</v>
      </c>
    </row>
    <row r="337" spans="2:24" ht="15" customHeight="1" thickBot="1" x14ac:dyDescent="0.3">
      <c r="B337" s="407"/>
      <c r="C337" s="407"/>
      <c r="D337" s="407"/>
      <c r="E337" s="407"/>
      <c r="F337" s="407"/>
      <c r="G337" s="407"/>
      <c r="H337" s="407"/>
      <c r="I337" s="407"/>
      <c r="J337" s="407"/>
      <c r="K337" s="408" t="s">
        <v>462</v>
      </c>
      <c r="L337" s="409">
        <f>SUM(L334:L336)</f>
        <v>192.43</v>
      </c>
      <c r="N337" s="407"/>
      <c r="O337" s="407"/>
      <c r="P337" s="407"/>
      <c r="Q337" s="407"/>
      <c r="R337" s="407"/>
      <c r="S337" s="407"/>
      <c r="T337" s="407"/>
      <c r="U337" s="410"/>
      <c r="V337" s="410"/>
      <c r="W337" s="411" t="s">
        <v>462</v>
      </c>
      <c r="X337" s="412">
        <f>SUM(X334:X336)</f>
        <v>196.56881700000002</v>
      </c>
    </row>
    <row r="338" spans="2:24" ht="15" customHeight="1" thickBot="1" x14ac:dyDescent="0.3">
      <c r="B338" s="413" t="s">
        <v>463</v>
      </c>
      <c r="C338" s="413"/>
      <c r="D338" s="646" t="s">
        <v>85</v>
      </c>
      <c r="E338" s="646" t="s">
        <v>84</v>
      </c>
      <c r="F338" s="646"/>
      <c r="G338" s="413"/>
      <c r="H338" s="413"/>
      <c r="I338" s="413" t="s">
        <v>453</v>
      </c>
      <c r="J338" s="413"/>
      <c r="K338" s="413"/>
      <c r="L338" s="413" t="s">
        <v>464</v>
      </c>
      <c r="N338" s="413" t="s">
        <v>463</v>
      </c>
      <c r="O338" s="413"/>
      <c r="P338" s="646" t="s">
        <v>85</v>
      </c>
      <c r="Q338" s="646" t="s">
        <v>84</v>
      </c>
      <c r="R338" s="646"/>
      <c r="S338" s="413"/>
      <c r="T338" s="413"/>
      <c r="U338" s="414" t="s">
        <v>453</v>
      </c>
      <c r="V338" s="414"/>
      <c r="W338" s="415"/>
      <c r="X338" s="415" t="s">
        <v>464</v>
      </c>
    </row>
    <row r="339" spans="2:24" ht="15" customHeight="1" x14ac:dyDescent="0.25">
      <c r="B339" s="397" t="s">
        <v>364</v>
      </c>
      <c r="C339" s="398" t="s">
        <v>330</v>
      </c>
      <c r="D339" s="399">
        <v>2</v>
      </c>
      <c r="E339" s="397" t="s">
        <v>465</v>
      </c>
      <c r="G339" s="614"/>
      <c r="H339" s="614"/>
      <c r="I339" s="615">
        <v>15.5442</v>
      </c>
      <c r="J339" s="419"/>
      <c r="K339" s="417"/>
      <c r="L339" s="403">
        <f>TRUNC(D339*I339,2)</f>
        <v>31.08</v>
      </c>
      <c r="N339" s="397" t="s">
        <v>364</v>
      </c>
      <c r="O339" s="398" t="s">
        <v>330</v>
      </c>
      <c r="P339" s="399">
        <v>2</v>
      </c>
      <c r="Q339" s="397" t="s">
        <v>465</v>
      </c>
      <c r="S339" s="614"/>
      <c r="T339" s="614"/>
      <c r="U339" s="526">
        <v>17.14</v>
      </c>
      <c r="V339" s="405"/>
      <c r="W339" s="418"/>
      <c r="X339" s="406">
        <f>TRUNC(D339*U339,2)</f>
        <v>34.28</v>
      </c>
    </row>
    <row r="340" spans="2:24" ht="15" customHeight="1" x14ac:dyDescent="0.25">
      <c r="B340" s="421"/>
      <c r="C340" s="421"/>
      <c r="E340" s="421"/>
      <c r="F340" s="421"/>
      <c r="G340" s="421"/>
      <c r="H340" s="421"/>
      <c r="I340" s="421"/>
      <c r="J340" s="421"/>
      <c r="K340" s="422" t="s">
        <v>466</v>
      </c>
      <c r="L340" s="423">
        <f>L339</f>
        <v>31.08</v>
      </c>
      <c r="N340" s="421"/>
      <c r="O340" s="421"/>
      <c r="Q340" s="421"/>
      <c r="R340" s="421"/>
      <c r="S340" s="421"/>
      <c r="T340" s="421"/>
      <c r="U340" s="418"/>
      <c r="V340" s="418"/>
      <c r="W340" s="422" t="s">
        <v>466</v>
      </c>
      <c r="X340" s="425">
        <f>X339</f>
        <v>34.28</v>
      </c>
    </row>
    <row r="341" spans="2:24" ht="15" customHeight="1" thickBot="1" x14ac:dyDescent="0.3">
      <c r="B341" s="407"/>
      <c r="C341" s="407"/>
      <c r="D341" s="407"/>
      <c r="E341" s="407"/>
      <c r="F341" s="407"/>
      <c r="G341" s="407"/>
      <c r="H341" s="407"/>
      <c r="I341" s="407"/>
      <c r="J341" s="407"/>
      <c r="K341" s="408" t="s">
        <v>467</v>
      </c>
      <c r="L341" s="409">
        <f>TRUNC(L337+L340,2)</f>
        <v>223.51</v>
      </c>
      <c r="N341" s="407"/>
      <c r="O341" s="407"/>
      <c r="P341" s="407"/>
      <c r="Q341" s="407"/>
      <c r="R341" s="407"/>
      <c r="S341" s="407"/>
      <c r="T341" s="407"/>
      <c r="U341" s="410"/>
      <c r="V341" s="410"/>
      <c r="W341" s="408" t="s">
        <v>467</v>
      </c>
      <c r="X341" s="412">
        <f>TRUNC(X337+X340,2)</f>
        <v>230.84</v>
      </c>
    </row>
    <row r="342" spans="2:24" ht="15" customHeight="1" x14ac:dyDescent="0.25">
      <c r="B342" s="421"/>
      <c r="C342" s="421"/>
      <c r="E342" s="427"/>
      <c r="F342" s="427"/>
      <c r="G342" s="427"/>
      <c r="H342" s="427"/>
      <c r="I342" s="427"/>
      <c r="J342" s="427"/>
      <c r="K342" s="428" t="s">
        <v>468</v>
      </c>
      <c r="L342" s="429">
        <f>L341/L330</f>
        <v>6.8751153491233472</v>
      </c>
      <c r="N342" s="421"/>
      <c r="O342" s="421"/>
      <c r="Q342" s="427"/>
      <c r="R342" s="427"/>
      <c r="S342" s="427"/>
      <c r="T342" s="427"/>
      <c r="U342" s="493"/>
      <c r="V342" s="493"/>
      <c r="W342" s="428" t="s">
        <v>468</v>
      </c>
      <c r="X342" s="431">
        <f>X341/X330</f>
        <v>7.1005844355582903</v>
      </c>
    </row>
    <row r="343" spans="2:24" ht="15" customHeight="1" x14ac:dyDescent="0.25">
      <c r="B343" s="421"/>
      <c r="C343" s="421"/>
      <c r="D343" s="432"/>
      <c r="E343" s="432"/>
      <c r="F343" s="432"/>
      <c r="G343" s="432"/>
      <c r="H343" s="432"/>
      <c r="I343" s="432"/>
      <c r="J343" s="432"/>
      <c r="K343" s="422" t="s">
        <v>469</v>
      </c>
      <c r="L343" s="433" t="s">
        <v>470</v>
      </c>
      <c r="N343" s="421"/>
      <c r="O343" s="421"/>
      <c r="P343" s="432"/>
      <c r="Q343" s="432"/>
      <c r="R343" s="432"/>
      <c r="S343" s="432"/>
      <c r="T343" s="432"/>
      <c r="U343" s="434"/>
      <c r="V343" s="434"/>
      <c r="W343" s="424" t="s">
        <v>469</v>
      </c>
      <c r="X343" s="435" t="s">
        <v>470</v>
      </c>
    </row>
    <row r="344" spans="2:24" ht="15" customHeight="1" thickBot="1" x14ac:dyDescent="0.3">
      <c r="B344" s="407"/>
      <c r="C344" s="407"/>
      <c r="D344" s="436"/>
      <c r="E344" s="436"/>
      <c r="F344" s="436"/>
      <c r="G344" s="436"/>
      <c r="H344" s="436"/>
      <c r="I344" s="436"/>
      <c r="J344" s="436"/>
      <c r="K344" s="408" t="s">
        <v>471</v>
      </c>
      <c r="L344" s="436" t="s">
        <v>470</v>
      </c>
      <c r="N344" s="407"/>
      <c r="O344" s="407"/>
      <c r="P344" s="436"/>
      <c r="Q344" s="436"/>
      <c r="R344" s="436"/>
      <c r="S344" s="436"/>
      <c r="T344" s="436"/>
      <c r="U344" s="437"/>
      <c r="V344" s="437"/>
      <c r="W344" s="411" t="s">
        <v>471</v>
      </c>
      <c r="X344" s="437" t="s">
        <v>470</v>
      </c>
    </row>
    <row r="345" spans="2:24" ht="15" customHeight="1" thickBot="1" x14ac:dyDescent="0.3">
      <c r="B345" s="413" t="s">
        <v>472</v>
      </c>
      <c r="C345" s="413"/>
      <c r="D345" s="646" t="s">
        <v>85</v>
      </c>
      <c r="E345" s="646" t="s">
        <v>84</v>
      </c>
      <c r="F345" s="413" t="s">
        <v>473</v>
      </c>
      <c r="G345" s="413"/>
      <c r="H345" s="413"/>
      <c r="I345" s="413"/>
      <c r="J345" s="413"/>
      <c r="K345" s="413"/>
      <c r="L345" s="438" t="s">
        <v>474</v>
      </c>
      <c r="N345" s="413" t="s">
        <v>472</v>
      </c>
      <c r="O345" s="413"/>
      <c r="P345" s="646" t="s">
        <v>85</v>
      </c>
      <c r="Q345" s="646" t="s">
        <v>84</v>
      </c>
      <c r="R345" s="413" t="s">
        <v>473</v>
      </c>
      <c r="S345" s="413"/>
      <c r="T345" s="413"/>
      <c r="U345" s="415"/>
      <c r="V345" s="415"/>
      <c r="W345" s="415"/>
      <c r="X345" s="414" t="s">
        <v>474</v>
      </c>
    </row>
    <row r="346" spans="2:24" ht="15" customHeight="1" thickBot="1" x14ac:dyDescent="0.3">
      <c r="B346" s="527"/>
      <c r="C346" s="527"/>
      <c r="D346" s="413" t="s">
        <v>476</v>
      </c>
      <c r="E346" s="527"/>
      <c r="F346" s="527"/>
      <c r="G346" s="527"/>
      <c r="H346" s="527"/>
      <c r="I346" s="527"/>
      <c r="J346" s="527"/>
      <c r="K346" s="527"/>
      <c r="L346" s="527"/>
      <c r="N346" s="527"/>
      <c r="O346" s="527"/>
      <c r="P346" s="413" t="s">
        <v>476</v>
      </c>
      <c r="Q346" s="527"/>
      <c r="R346" s="527"/>
      <c r="S346" s="527"/>
      <c r="T346" s="527"/>
      <c r="U346" s="484"/>
      <c r="V346" s="484"/>
      <c r="W346" s="484"/>
      <c r="X346" s="484"/>
    </row>
    <row r="347" spans="2:24" ht="15" customHeight="1" thickBot="1" x14ac:dyDescent="0.3">
      <c r="B347" s="413" t="s">
        <v>477</v>
      </c>
      <c r="C347" s="413"/>
      <c r="D347" s="646" t="s">
        <v>85</v>
      </c>
      <c r="E347" s="646" t="s">
        <v>84</v>
      </c>
      <c r="F347" s="413"/>
      <c r="G347" s="413"/>
      <c r="H347" s="413"/>
      <c r="I347" s="413" t="s">
        <v>474</v>
      </c>
      <c r="J347" s="413"/>
      <c r="K347" s="413"/>
      <c r="L347" s="438" t="s">
        <v>474</v>
      </c>
      <c r="N347" s="413" t="s">
        <v>477</v>
      </c>
      <c r="O347" s="413"/>
      <c r="P347" s="646" t="s">
        <v>85</v>
      </c>
      <c r="Q347" s="646" t="s">
        <v>84</v>
      </c>
      <c r="R347" s="413"/>
      <c r="S347" s="413"/>
      <c r="T347" s="413"/>
      <c r="U347" s="414" t="s">
        <v>474</v>
      </c>
      <c r="V347" s="414"/>
      <c r="W347" s="415"/>
      <c r="X347" s="414" t="s">
        <v>474</v>
      </c>
    </row>
    <row r="348" spans="2:24" ht="15" customHeight="1" x14ac:dyDescent="0.25">
      <c r="B348" s="397" t="s">
        <v>478</v>
      </c>
      <c r="C348" s="398" t="s">
        <v>376</v>
      </c>
      <c r="D348" s="444">
        <v>13.26793</v>
      </c>
      <c r="E348" s="397" t="s">
        <v>475</v>
      </c>
      <c r="F348" s="397"/>
      <c r="G348" s="397"/>
      <c r="H348" s="397"/>
      <c r="I348" s="450">
        <v>15.78</v>
      </c>
      <c r="J348" s="451"/>
      <c r="K348" s="417"/>
      <c r="L348" s="439">
        <f>TRUNC(D348*I348,2)</f>
        <v>209.36</v>
      </c>
      <c r="N348" s="397" t="s">
        <v>478</v>
      </c>
      <c r="O348" s="398" t="s">
        <v>376</v>
      </c>
      <c r="P348" s="444">
        <v>13.26793</v>
      </c>
      <c r="Q348" s="397" t="s">
        <v>475</v>
      </c>
      <c r="R348" s="397"/>
      <c r="S348" s="397"/>
      <c r="T348" s="397"/>
      <c r="U348" s="404">
        <v>16.190000000000001</v>
      </c>
      <c r="V348" s="405"/>
      <c r="W348" s="434"/>
      <c r="X348" s="406">
        <f>TRUNC(D348*U348,2)</f>
        <v>214.8</v>
      </c>
    </row>
    <row r="349" spans="2:24" ht="15" customHeight="1" x14ac:dyDescent="0.25">
      <c r="B349" s="397">
        <v>1107900</v>
      </c>
      <c r="C349" s="398" t="s">
        <v>570</v>
      </c>
      <c r="D349" s="444">
        <v>0.18645</v>
      </c>
      <c r="E349" s="397" t="s">
        <v>479</v>
      </c>
      <c r="F349" s="397"/>
      <c r="G349" s="397"/>
      <c r="H349" s="397"/>
      <c r="I349" s="450">
        <v>432.11</v>
      </c>
      <c r="J349" s="451"/>
      <c r="K349" s="417"/>
      <c r="L349" s="439">
        <f>TRUNC(D349*I349,2)</f>
        <v>80.56</v>
      </c>
      <c r="N349" s="397">
        <v>1107900</v>
      </c>
      <c r="O349" s="398" t="s">
        <v>570</v>
      </c>
      <c r="P349" s="444">
        <v>0.18645</v>
      </c>
      <c r="Q349" s="397" t="s">
        <v>479</v>
      </c>
      <c r="R349" s="397"/>
      <c r="S349" s="397"/>
      <c r="T349" s="397"/>
      <c r="U349" s="404">
        <v>437.5</v>
      </c>
      <c r="V349" s="405"/>
      <c r="W349" s="434"/>
      <c r="X349" s="406">
        <f>TRUNC(D349*U349,2)</f>
        <v>81.569999999999993</v>
      </c>
    </row>
    <row r="350" spans="2:24" ht="30" customHeight="1" x14ac:dyDescent="0.25">
      <c r="B350" s="397" t="s">
        <v>571</v>
      </c>
      <c r="C350" s="398" t="s">
        <v>572</v>
      </c>
      <c r="D350" s="444">
        <v>1.679</v>
      </c>
      <c r="E350" s="397" t="s">
        <v>300</v>
      </c>
      <c r="F350" s="397"/>
      <c r="G350" s="397"/>
      <c r="H350" s="397"/>
      <c r="I350" s="404">
        <v>8.84</v>
      </c>
      <c r="J350" s="405"/>
      <c r="K350" s="417"/>
      <c r="L350" s="439">
        <f>TRUNC(D350*I350,2)</f>
        <v>14.84</v>
      </c>
      <c r="N350" s="397" t="s">
        <v>571</v>
      </c>
      <c r="O350" s="398" t="s">
        <v>572</v>
      </c>
      <c r="P350" s="444">
        <v>1.679</v>
      </c>
      <c r="Q350" s="397" t="s">
        <v>300</v>
      </c>
      <c r="R350" s="397"/>
      <c r="S350" s="397"/>
      <c r="T350" s="397"/>
      <c r="U350" s="549">
        <v>9.32</v>
      </c>
      <c r="V350" s="550"/>
      <c r="W350" s="434"/>
      <c r="X350" s="406">
        <f>TRUNC(D350*U350,2)</f>
        <v>15.64</v>
      </c>
    </row>
    <row r="351" spans="2:24" ht="15" customHeight="1" thickBot="1" x14ac:dyDescent="0.3">
      <c r="B351" s="407"/>
      <c r="C351" s="407"/>
      <c r="D351" s="441" t="s">
        <v>480</v>
      </c>
      <c r="E351" s="407"/>
      <c r="F351" s="407"/>
      <c r="G351" s="407"/>
      <c r="H351" s="407"/>
      <c r="I351" s="407"/>
      <c r="J351" s="407"/>
      <c r="K351" s="407"/>
      <c r="L351" s="409">
        <f>SUM(L348:L350)</f>
        <v>304.76</v>
      </c>
      <c r="N351" s="407"/>
      <c r="O351" s="407"/>
      <c r="P351" s="441" t="s">
        <v>480</v>
      </c>
      <c r="Q351" s="407"/>
      <c r="R351" s="407"/>
      <c r="S351" s="407"/>
      <c r="T351" s="407"/>
      <c r="U351" s="410"/>
      <c r="V351" s="410"/>
      <c r="W351" s="410"/>
      <c r="X351" s="412">
        <f>SUM(X348:X350)</f>
        <v>312.01</v>
      </c>
    </row>
    <row r="352" spans="2:24" ht="15" customHeight="1" thickBot="1" x14ac:dyDescent="0.3">
      <c r="B352" s="413"/>
      <c r="C352" s="413"/>
      <c r="D352" s="438"/>
      <c r="E352" s="438"/>
      <c r="F352" s="438"/>
      <c r="G352" s="438"/>
      <c r="H352" s="438"/>
      <c r="I352" s="438"/>
      <c r="J352" s="438"/>
      <c r="K352" s="438" t="s">
        <v>481</v>
      </c>
      <c r="L352" s="448"/>
      <c r="N352" s="413"/>
      <c r="O352" s="413"/>
      <c r="P352" s="438"/>
      <c r="Q352" s="438"/>
      <c r="R352" s="438"/>
      <c r="S352" s="438"/>
      <c r="T352" s="438"/>
      <c r="U352" s="414"/>
      <c r="V352" s="414"/>
      <c r="W352" s="414" t="s">
        <v>481</v>
      </c>
      <c r="X352" s="449"/>
    </row>
    <row r="353" spans="2:24" ht="15" customHeight="1" thickBot="1" x14ac:dyDescent="0.3">
      <c r="B353" s="413" t="s">
        <v>482</v>
      </c>
      <c r="C353" s="413"/>
      <c r="D353" s="646" t="s">
        <v>289</v>
      </c>
      <c r="E353" s="646" t="s">
        <v>85</v>
      </c>
      <c r="F353" s="646" t="s">
        <v>84</v>
      </c>
      <c r="G353" s="646"/>
      <c r="H353" s="646"/>
      <c r="I353" s="413" t="s">
        <v>474</v>
      </c>
      <c r="J353" s="413"/>
      <c r="K353" s="413"/>
      <c r="L353" s="438"/>
      <c r="N353" s="413" t="s">
        <v>482</v>
      </c>
      <c r="O353" s="413"/>
      <c r="P353" s="646" t="s">
        <v>289</v>
      </c>
      <c r="Q353" s="646" t="s">
        <v>85</v>
      </c>
      <c r="R353" s="646" t="s">
        <v>84</v>
      </c>
      <c r="S353" s="646"/>
      <c r="T353" s="646"/>
      <c r="U353" s="415" t="s">
        <v>474</v>
      </c>
      <c r="V353" s="415"/>
      <c r="W353" s="415"/>
      <c r="X353" s="415"/>
    </row>
    <row r="354" spans="2:24" ht="15" customHeight="1" thickBot="1" x14ac:dyDescent="0.3">
      <c r="B354" s="413"/>
      <c r="C354" s="413"/>
      <c r="D354" s="413" t="s">
        <v>484</v>
      </c>
      <c r="E354" s="413"/>
      <c r="F354" s="413"/>
      <c r="G354" s="413"/>
      <c r="H354" s="413"/>
      <c r="I354" s="413"/>
      <c r="J354" s="413"/>
      <c r="K354" s="413"/>
      <c r="L354" s="438"/>
      <c r="N354" s="413"/>
      <c r="O354" s="413"/>
      <c r="P354" s="413" t="s">
        <v>484</v>
      </c>
      <c r="Q354" s="413"/>
      <c r="R354" s="413"/>
      <c r="S354" s="413"/>
      <c r="T354" s="413"/>
      <c r="U354" s="415"/>
      <c r="V354" s="415"/>
      <c r="W354" s="415"/>
      <c r="X354" s="414"/>
    </row>
    <row r="355" spans="2:24" ht="15" customHeight="1" thickBot="1" x14ac:dyDescent="0.3">
      <c r="B355" s="392" t="s">
        <v>485</v>
      </c>
      <c r="C355" s="392"/>
      <c r="D355" s="392" t="s">
        <v>85</v>
      </c>
      <c r="E355" s="392" t="s">
        <v>84</v>
      </c>
      <c r="F355" s="861" t="s">
        <v>276</v>
      </c>
      <c r="G355" s="861"/>
      <c r="H355" s="864"/>
      <c r="I355" s="861" t="s">
        <v>473</v>
      </c>
      <c r="J355" s="861"/>
      <c r="K355" s="861"/>
      <c r="L355" s="858" t="s">
        <v>474</v>
      </c>
      <c r="N355" s="392" t="s">
        <v>485</v>
      </c>
      <c r="O355" s="392"/>
      <c r="P355" s="392" t="s">
        <v>85</v>
      </c>
      <c r="Q355" s="392" t="s">
        <v>84</v>
      </c>
      <c r="R355" s="861" t="s">
        <v>276</v>
      </c>
      <c r="S355" s="861"/>
      <c r="T355" s="864"/>
      <c r="U355" s="861" t="s">
        <v>473</v>
      </c>
      <c r="V355" s="861"/>
      <c r="W355" s="861"/>
      <c r="X355" s="858" t="s">
        <v>474</v>
      </c>
    </row>
    <row r="356" spans="2:24" ht="15" customHeight="1" thickBot="1" x14ac:dyDescent="0.3">
      <c r="B356" s="395"/>
      <c r="C356" s="395"/>
      <c r="D356" s="395"/>
      <c r="E356" s="395"/>
      <c r="F356" s="644" t="s">
        <v>183</v>
      </c>
      <c r="G356" s="644" t="s">
        <v>182</v>
      </c>
      <c r="H356" s="452" t="s">
        <v>486</v>
      </c>
      <c r="I356" s="643" t="s">
        <v>183</v>
      </c>
      <c r="J356" s="643" t="s">
        <v>182</v>
      </c>
      <c r="K356" s="643" t="s">
        <v>486</v>
      </c>
      <c r="L356" s="859"/>
      <c r="N356" s="395"/>
      <c r="O356" s="395"/>
      <c r="P356" s="395"/>
      <c r="Q356" s="395"/>
      <c r="R356" s="644" t="s">
        <v>183</v>
      </c>
      <c r="S356" s="644" t="s">
        <v>182</v>
      </c>
      <c r="T356" s="452" t="s">
        <v>486</v>
      </c>
      <c r="U356" s="643" t="s">
        <v>183</v>
      </c>
      <c r="V356" s="643" t="s">
        <v>182</v>
      </c>
      <c r="W356" s="643" t="s">
        <v>486</v>
      </c>
      <c r="X356" s="859"/>
    </row>
    <row r="357" spans="2:24" ht="15" customHeight="1" x14ac:dyDescent="0.25">
      <c r="B357" s="514"/>
      <c r="C357" s="514"/>
      <c r="E357" s="576"/>
      <c r="F357" s="576"/>
      <c r="G357" s="576"/>
      <c r="H357" s="576"/>
      <c r="I357" s="576"/>
      <c r="J357" s="576"/>
      <c r="K357" s="428" t="s">
        <v>488</v>
      </c>
      <c r="L357" s="424" t="s">
        <v>470</v>
      </c>
      <c r="N357" s="514"/>
      <c r="O357" s="514"/>
      <c r="Q357" s="576"/>
      <c r="R357" s="576"/>
      <c r="S357" s="576"/>
      <c r="T357" s="576"/>
      <c r="U357" s="392"/>
      <c r="V357" s="392"/>
      <c r="W357" s="428" t="s">
        <v>488</v>
      </c>
      <c r="X357" s="424" t="s">
        <v>470</v>
      </c>
    </row>
    <row r="358" spans="2:24" ht="15" customHeight="1" thickBot="1" x14ac:dyDescent="0.3">
      <c r="B358" s="454"/>
      <c r="C358" s="454"/>
      <c r="D358" s="455"/>
      <c r="E358" s="455"/>
      <c r="F358" s="454"/>
      <c r="G358" s="454"/>
      <c r="H358" s="454"/>
      <c r="I358" s="454"/>
      <c r="J358" s="454"/>
      <c r="K358" s="455" t="s">
        <v>489</v>
      </c>
      <c r="L358" s="456">
        <f>L351+L342</f>
        <v>311.63511534912334</v>
      </c>
      <c r="N358" s="454"/>
      <c r="O358" s="454"/>
      <c r="P358" s="455"/>
      <c r="Q358" s="455"/>
      <c r="R358" s="454"/>
      <c r="S358" s="454"/>
      <c r="T358" s="454"/>
      <c r="U358" s="518"/>
      <c r="V358" s="518"/>
      <c r="W358" s="455" t="s">
        <v>489</v>
      </c>
      <c r="X358" s="458">
        <f>X351+X342</f>
        <v>319.11058443555828</v>
      </c>
    </row>
    <row r="359" spans="2:24" ht="15" customHeight="1" thickTop="1" thickBot="1" x14ac:dyDescent="0.3">
      <c r="B359" s="574" t="s">
        <v>519</v>
      </c>
      <c r="C359"/>
      <c r="D359"/>
      <c r="E359"/>
      <c r="F359"/>
      <c r="G359"/>
      <c r="H359"/>
      <c r="I359"/>
      <c r="J359"/>
      <c r="K359"/>
      <c r="L359"/>
      <c r="N359" s="574" t="s">
        <v>519</v>
      </c>
      <c r="O359"/>
      <c r="P359"/>
      <c r="Q359"/>
      <c r="R359"/>
      <c r="S359"/>
      <c r="T359"/>
    </row>
    <row r="360" spans="2:24" ht="15" customHeight="1" x14ac:dyDescent="0.25">
      <c r="I360" s="867" t="s">
        <v>45</v>
      </c>
      <c r="J360" s="867"/>
      <c r="K360" s="867"/>
      <c r="L360" s="868"/>
      <c r="M360" s="459"/>
      <c r="U360" s="869" t="s">
        <v>44</v>
      </c>
      <c r="V360" s="867"/>
      <c r="W360" s="867"/>
      <c r="X360" s="867"/>
    </row>
    <row r="361" spans="2:24" ht="23.25" thickBot="1" x14ac:dyDescent="0.5">
      <c r="B361" s="378" t="s">
        <v>445</v>
      </c>
      <c r="C361" s="379"/>
      <c r="D361" s="379"/>
      <c r="E361" s="379"/>
      <c r="F361" s="379"/>
      <c r="G361" s="379"/>
      <c r="H361" s="379"/>
      <c r="I361" s="379"/>
      <c r="J361" s="379"/>
      <c r="K361" s="379"/>
      <c r="L361" s="380" t="s">
        <v>446</v>
      </c>
      <c r="N361" s="378" t="s">
        <v>445</v>
      </c>
      <c r="O361" s="379"/>
      <c r="P361" s="379"/>
      <c r="Q361" s="379"/>
      <c r="R361" s="379"/>
      <c r="S361" s="379"/>
      <c r="T361" s="379"/>
      <c r="U361" s="381"/>
      <c r="V361" s="381"/>
      <c r="W361" s="381"/>
      <c r="X361" s="382" t="s">
        <v>446</v>
      </c>
    </row>
    <row r="362" spans="2:24" ht="18.75" thickTop="1" x14ac:dyDescent="0.25">
      <c r="B362" s="383" t="s">
        <v>447</v>
      </c>
      <c r="C362" s="383"/>
      <c r="D362" s="383"/>
      <c r="E362" s="383"/>
      <c r="F362" s="383"/>
      <c r="G362" s="383"/>
      <c r="H362" s="383"/>
      <c r="I362" s="383"/>
      <c r="J362" s="383"/>
      <c r="K362" s="383"/>
      <c r="L362" s="383"/>
      <c r="N362" s="383" t="s">
        <v>447</v>
      </c>
      <c r="O362" s="383"/>
      <c r="P362" s="383"/>
      <c r="Q362" s="383"/>
      <c r="R362" s="383"/>
      <c r="S362" s="383"/>
      <c r="T362" s="383"/>
      <c r="U362" s="384"/>
      <c r="V362" s="384"/>
      <c r="W362" s="384"/>
      <c r="X362" s="384"/>
    </row>
    <row r="363" spans="2:24" ht="15" customHeight="1" x14ac:dyDescent="0.25">
      <c r="B363" s="385" t="s">
        <v>448</v>
      </c>
      <c r="C363" s="385"/>
      <c r="D363" s="385"/>
      <c r="E363" s="575">
        <v>44470</v>
      </c>
      <c r="F363" s="385"/>
      <c r="G363" s="385"/>
      <c r="H363" s="385"/>
      <c r="I363" s="385"/>
      <c r="J363" s="385"/>
      <c r="K363" s="387" t="s">
        <v>449</v>
      </c>
      <c r="L363" s="612">
        <v>59.76</v>
      </c>
      <c r="N363" s="385" t="s">
        <v>448</v>
      </c>
      <c r="O363" s="385"/>
      <c r="P363" s="385"/>
      <c r="Q363" s="575">
        <v>44470</v>
      </c>
      <c r="R363" s="385"/>
      <c r="S363" s="385"/>
      <c r="T363" s="385"/>
      <c r="U363" s="388"/>
      <c r="V363" s="388"/>
      <c r="W363" s="389" t="s">
        <v>449</v>
      </c>
      <c r="X363" s="613">
        <v>59.76</v>
      </c>
    </row>
    <row r="364" spans="2:24" ht="15" customHeight="1" thickBot="1" x14ac:dyDescent="0.3">
      <c r="B364" s="390">
        <v>5909007</v>
      </c>
      <c r="C364" s="645" t="s">
        <v>573</v>
      </c>
      <c r="D364" s="645"/>
      <c r="E364" s="645"/>
      <c r="F364" s="645"/>
      <c r="G364" s="645"/>
      <c r="H364" s="645"/>
      <c r="I364" s="645"/>
      <c r="J364" s="645"/>
      <c r="K364" s="645"/>
      <c r="L364" s="391" t="s">
        <v>450</v>
      </c>
      <c r="N364" s="390">
        <v>5909007</v>
      </c>
      <c r="O364" s="645" t="s">
        <v>573</v>
      </c>
      <c r="P364" s="645"/>
      <c r="Q364" s="645"/>
      <c r="R364" s="645"/>
      <c r="S364" s="645"/>
      <c r="T364" s="645"/>
      <c r="U364" s="645"/>
      <c r="V364" s="645"/>
      <c r="W364" s="645"/>
      <c r="X364" s="391" t="s">
        <v>450</v>
      </c>
    </row>
    <row r="365" spans="2:24" ht="15" customHeight="1" thickBot="1" x14ac:dyDescent="0.3">
      <c r="B365" s="392" t="s">
        <v>451</v>
      </c>
      <c r="C365" s="392"/>
      <c r="D365" s="392" t="s">
        <v>85</v>
      </c>
      <c r="E365" s="863" t="s">
        <v>452</v>
      </c>
      <c r="F365" s="863"/>
      <c r="G365" s="646"/>
      <c r="H365" s="646"/>
      <c r="I365" s="863" t="s">
        <v>453</v>
      </c>
      <c r="J365" s="863"/>
      <c r="K365" s="863"/>
      <c r="L365" s="393" t="s">
        <v>454</v>
      </c>
      <c r="N365" s="392" t="s">
        <v>451</v>
      </c>
      <c r="O365" s="392"/>
      <c r="P365" s="392" t="s">
        <v>85</v>
      </c>
      <c r="Q365" s="863" t="s">
        <v>452</v>
      </c>
      <c r="R365" s="863"/>
      <c r="S365" s="646"/>
      <c r="T365" s="646"/>
      <c r="U365" s="861" t="s">
        <v>453</v>
      </c>
      <c r="V365" s="861"/>
      <c r="W365" s="861"/>
      <c r="X365" s="394" t="s">
        <v>454</v>
      </c>
    </row>
    <row r="366" spans="2:24" ht="15" customHeight="1" thickBot="1" x14ac:dyDescent="0.3">
      <c r="B366" s="395"/>
      <c r="C366" s="395"/>
      <c r="D366" s="395"/>
      <c r="E366" s="396" t="s">
        <v>455</v>
      </c>
      <c r="F366" s="396" t="s">
        <v>456</v>
      </c>
      <c r="G366" s="396"/>
      <c r="H366" s="396"/>
      <c r="I366" s="396" t="s">
        <v>457</v>
      </c>
      <c r="J366" s="396"/>
      <c r="K366" s="396" t="s">
        <v>458</v>
      </c>
      <c r="L366" s="396" t="s">
        <v>459</v>
      </c>
      <c r="N366" s="395"/>
      <c r="O366" s="395"/>
      <c r="P366" s="395"/>
      <c r="Q366" s="396" t="s">
        <v>455</v>
      </c>
      <c r="R366" s="396" t="s">
        <v>456</v>
      </c>
      <c r="S366" s="396"/>
      <c r="T366" s="396"/>
      <c r="U366" s="644" t="s">
        <v>457</v>
      </c>
      <c r="V366" s="644"/>
      <c r="W366" s="644" t="s">
        <v>458</v>
      </c>
      <c r="X366" s="644" t="s">
        <v>459</v>
      </c>
    </row>
    <row r="367" spans="2:24" ht="15" customHeight="1" x14ac:dyDescent="0.25">
      <c r="B367" s="397" t="s">
        <v>574</v>
      </c>
      <c r="C367" s="398" t="s">
        <v>575</v>
      </c>
      <c r="D367" s="399">
        <v>4</v>
      </c>
      <c r="E367" s="400">
        <v>0.8</v>
      </c>
      <c r="F367" s="400">
        <v>0.19999999999999996</v>
      </c>
      <c r="G367" s="400"/>
      <c r="H367" s="400"/>
      <c r="I367" s="401">
        <v>249.0016</v>
      </c>
      <c r="J367" s="402"/>
      <c r="K367" s="401">
        <v>76.484499999999997</v>
      </c>
      <c r="L367" s="403">
        <f>TRUNC(D367*(E367*I367+F367*K367),2)</f>
        <v>857.99</v>
      </c>
      <c r="N367" s="397" t="s">
        <v>574</v>
      </c>
      <c r="O367" s="398" t="s">
        <v>575</v>
      </c>
      <c r="P367" s="399">
        <v>4</v>
      </c>
      <c r="Q367" s="400">
        <v>0.8</v>
      </c>
      <c r="R367" s="400">
        <v>0.19999999999999996</v>
      </c>
      <c r="S367" s="400"/>
      <c r="T367" s="400"/>
      <c r="U367" s="404">
        <v>252.00700000000001</v>
      </c>
      <c r="V367" s="405"/>
      <c r="W367" s="404">
        <v>79.489900000000006</v>
      </c>
      <c r="X367" s="406">
        <f>TRUNC(D367*(E367*U367+F367*W367),2)</f>
        <v>870.01</v>
      </c>
    </row>
    <row r="368" spans="2:24" ht="15" customHeight="1" thickBot="1" x14ac:dyDescent="0.3">
      <c r="B368" s="407"/>
      <c r="C368" s="407"/>
      <c r="D368" s="407"/>
      <c r="E368" s="407"/>
      <c r="F368" s="407"/>
      <c r="G368" s="407"/>
      <c r="H368" s="407"/>
      <c r="I368" s="407"/>
      <c r="J368" s="407"/>
      <c r="K368" s="408" t="s">
        <v>462</v>
      </c>
      <c r="L368" s="409">
        <f>L367</f>
        <v>857.99</v>
      </c>
      <c r="N368" s="407"/>
      <c r="O368" s="407"/>
      <c r="P368" s="407"/>
      <c r="Q368" s="407"/>
      <c r="R368" s="407"/>
      <c r="S368" s="407"/>
      <c r="T368" s="407"/>
      <c r="U368" s="410"/>
      <c r="V368" s="410"/>
      <c r="W368" s="411" t="s">
        <v>462</v>
      </c>
      <c r="X368" s="412">
        <f>X367</f>
        <v>870.01</v>
      </c>
    </row>
    <row r="369" spans="2:24" ht="15" customHeight="1" thickBot="1" x14ac:dyDescent="0.3">
      <c r="B369" s="413" t="s">
        <v>463</v>
      </c>
      <c r="C369" s="413"/>
      <c r="D369" s="646" t="s">
        <v>85</v>
      </c>
      <c r="E369" s="646" t="s">
        <v>84</v>
      </c>
      <c r="F369" s="413" t="s">
        <v>453</v>
      </c>
      <c r="G369" s="413"/>
      <c r="H369" s="413"/>
      <c r="I369" s="413"/>
      <c r="J369" s="413"/>
      <c r="K369" s="413"/>
      <c r="L369" s="438" t="s">
        <v>464</v>
      </c>
      <c r="N369" s="413" t="s">
        <v>463</v>
      </c>
      <c r="O369" s="413"/>
      <c r="P369" s="646" t="s">
        <v>85</v>
      </c>
      <c r="Q369" s="646" t="s">
        <v>84</v>
      </c>
      <c r="R369" s="413" t="s">
        <v>453</v>
      </c>
      <c r="S369" s="413"/>
      <c r="T369" s="413"/>
      <c r="U369" s="415" t="s">
        <v>453</v>
      </c>
      <c r="V369" s="415"/>
      <c r="W369" s="415"/>
      <c r="X369" s="414" t="s">
        <v>464</v>
      </c>
    </row>
    <row r="370" spans="2:24" ht="15" customHeight="1" x14ac:dyDescent="0.25">
      <c r="B370" s="421"/>
      <c r="C370" s="421"/>
      <c r="E370" s="427"/>
      <c r="F370" s="427"/>
      <c r="G370" s="427"/>
      <c r="H370" s="427"/>
      <c r="I370" s="427"/>
      <c r="J370" s="427"/>
      <c r="K370" s="428" t="s">
        <v>466</v>
      </c>
      <c r="L370" s="621">
        <f>TRUNC(L368/L363,2)</f>
        <v>14.35</v>
      </c>
      <c r="N370" s="421"/>
      <c r="O370" s="421"/>
      <c r="Q370" s="427"/>
      <c r="R370" s="427"/>
      <c r="S370" s="427"/>
      <c r="T370" s="427"/>
      <c r="U370" s="493"/>
      <c r="V370" s="493"/>
      <c r="W370" s="428" t="s">
        <v>466</v>
      </c>
      <c r="X370" s="621">
        <f>TRUNC(X368/X363,2)</f>
        <v>14.55</v>
      </c>
    </row>
    <row r="371" spans="2:24" ht="15" customHeight="1" thickBot="1" x14ac:dyDescent="0.3">
      <c r="B371" s="407"/>
      <c r="C371" s="407"/>
      <c r="D371" s="407"/>
      <c r="E371" s="407"/>
      <c r="F371" s="407"/>
      <c r="G371" s="407"/>
      <c r="H371" s="407"/>
      <c r="I371" s="407"/>
      <c r="J371" s="407"/>
      <c r="K371" s="408" t="s">
        <v>467</v>
      </c>
      <c r="L371" s="591" t="s">
        <v>470</v>
      </c>
      <c r="N371" s="407"/>
      <c r="O371" s="407"/>
      <c r="P371" s="407"/>
      <c r="Q371" s="407"/>
      <c r="R371" s="407"/>
      <c r="S371" s="407"/>
      <c r="T371" s="407"/>
      <c r="U371" s="410"/>
      <c r="V371" s="410"/>
      <c r="W371" s="408" t="s">
        <v>467</v>
      </c>
      <c r="X371" s="535" t="s">
        <v>470</v>
      </c>
    </row>
    <row r="372" spans="2:24" ht="15" customHeight="1" x14ac:dyDescent="0.25">
      <c r="B372" s="421"/>
      <c r="C372" s="421"/>
      <c r="E372" s="427"/>
      <c r="F372" s="427"/>
      <c r="G372" s="427"/>
      <c r="H372" s="427"/>
      <c r="I372" s="427"/>
      <c r="J372" s="427"/>
      <c r="K372" s="428" t="s">
        <v>468</v>
      </c>
      <c r="L372" s="433" t="s">
        <v>470</v>
      </c>
      <c r="N372" s="421"/>
      <c r="O372" s="421"/>
      <c r="Q372" s="427"/>
      <c r="R372" s="427"/>
      <c r="S372" s="427"/>
      <c r="T372" s="427"/>
      <c r="U372" s="493"/>
      <c r="V372" s="493"/>
      <c r="W372" s="428" t="s">
        <v>468</v>
      </c>
      <c r="X372" s="435" t="s">
        <v>470</v>
      </c>
    </row>
    <row r="373" spans="2:24" ht="15" customHeight="1" x14ac:dyDescent="0.25">
      <c r="B373" s="421"/>
      <c r="C373" s="421"/>
      <c r="D373" s="432"/>
      <c r="E373" s="432"/>
      <c r="F373" s="432"/>
      <c r="G373" s="432"/>
      <c r="H373" s="432"/>
      <c r="I373" s="432"/>
      <c r="J373" s="432"/>
      <c r="K373" s="422" t="s">
        <v>469</v>
      </c>
      <c r="L373" s="433" t="s">
        <v>470</v>
      </c>
      <c r="N373" s="421"/>
      <c r="O373" s="421"/>
      <c r="P373" s="432"/>
      <c r="Q373" s="432"/>
      <c r="R373" s="432"/>
      <c r="S373" s="432"/>
      <c r="T373" s="432"/>
      <c r="U373" s="434"/>
      <c r="V373" s="434"/>
      <c r="W373" s="424" t="s">
        <v>469</v>
      </c>
      <c r="X373" s="435" t="s">
        <v>470</v>
      </c>
    </row>
    <row r="374" spans="2:24" ht="15" customHeight="1" thickBot="1" x14ac:dyDescent="0.3">
      <c r="B374" s="407"/>
      <c r="C374" s="407"/>
      <c r="D374" s="436"/>
      <c r="E374" s="436"/>
      <c r="F374" s="436"/>
      <c r="G374" s="436"/>
      <c r="H374" s="436"/>
      <c r="I374" s="436"/>
      <c r="J374" s="436"/>
      <c r="K374" s="408" t="s">
        <v>471</v>
      </c>
      <c r="L374" s="436" t="s">
        <v>470</v>
      </c>
      <c r="N374" s="407"/>
      <c r="O374" s="407"/>
      <c r="P374" s="436"/>
      <c r="Q374" s="436"/>
      <c r="R374" s="436"/>
      <c r="S374" s="436"/>
      <c r="T374" s="436"/>
      <c r="U374" s="437"/>
      <c r="V374" s="437"/>
      <c r="W374" s="411" t="s">
        <v>471</v>
      </c>
      <c r="X374" s="437" t="s">
        <v>470</v>
      </c>
    </row>
    <row r="375" spans="2:24" ht="15" customHeight="1" thickBot="1" x14ac:dyDescent="0.3">
      <c r="B375" s="413" t="s">
        <v>472</v>
      </c>
      <c r="C375" s="413"/>
      <c r="D375" s="646" t="s">
        <v>85</v>
      </c>
      <c r="E375" s="646" t="s">
        <v>84</v>
      </c>
      <c r="F375" s="413" t="s">
        <v>473</v>
      </c>
      <c r="G375" s="413"/>
      <c r="H375" s="413"/>
      <c r="I375" s="413"/>
      <c r="J375" s="413"/>
      <c r="K375" s="413"/>
      <c r="L375" s="438" t="s">
        <v>474</v>
      </c>
      <c r="N375" s="413" t="s">
        <v>472</v>
      </c>
      <c r="O375" s="413"/>
      <c r="P375" s="646" t="s">
        <v>85</v>
      </c>
      <c r="Q375" s="646" t="s">
        <v>84</v>
      </c>
      <c r="R375" s="413" t="s">
        <v>473</v>
      </c>
      <c r="S375" s="413"/>
      <c r="T375" s="413"/>
      <c r="U375" s="415"/>
      <c r="V375" s="415"/>
      <c r="W375" s="415"/>
      <c r="X375" s="414" t="s">
        <v>474</v>
      </c>
    </row>
    <row r="376" spans="2:24" ht="15" customHeight="1" thickBot="1" x14ac:dyDescent="0.3">
      <c r="B376" s="527"/>
      <c r="C376" s="527"/>
      <c r="D376" s="413" t="s">
        <v>476</v>
      </c>
      <c r="E376" s="527"/>
      <c r="F376" s="527"/>
      <c r="G376" s="527"/>
      <c r="H376" s="527"/>
      <c r="I376" s="527"/>
      <c r="J376" s="527"/>
      <c r="K376" s="527"/>
      <c r="L376" s="528"/>
      <c r="N376" s="527"/>
      <c r="O376" s="527"/>
      <c r="P376" s="413" t="s">
        <v>476</v>
      </c>
      <c r="Q376" s="527"/>
      <c r="R376" s="527"/>
      <c r="S376" s="527"/>
      <c r="T376" s="527"/>
      <c r="U376" s="484"/>
      <c r="V376" s="484"/>
      <c r="W376" s="484"/>
      <c r="X376" s="502"/>
    </row>
    <row r="377" spans="2:24" ht="15" customHeight="1" thickBot="1" x14ac:dyDescent="0.3">
      <c r="B377" s="413" t="s">
        <v>477</v>
      </c>
      <c r="C377" s="413"/>
      <c r="D377" s="646" t="s">
        <v>85</v>
      </c>
      <c r="E377" s="646" t="s">
        <v>84</v>
      </c>
      <c r="F377" s="413" t="s">
        <v>474</v>
      </c>
      <c r="G377" s="413"/>
      <c r="H377" s="413"/>
      <c r="I377" s="413"/>
      <c r="J377" s="413"/>
      <c r="K377" s="413"/>
      <c r="L377" s="438" t="s">
        <v>474</v>
      </c>
      <c r="N377" s="413" t="s">
        <v>477</v>
      </c>
      <c r="O377" s="413"/>
      <c r="P377" s="646" t="s">
        <v>85</v>
      </c>
      <c r="Q377" s="646" t="s">
        <v>84</v>
      </c>
      <c r="R377" s="413" t="s">
        <v>474</v>
      </c>
      <c r="S377" s="413"/>
      <c r="T377" s="413"/>
      <c r="U377" s="415"/>
      <c r="V377" s="415"/>
      <c r="W377" s="415"/>
      <c r="X377" s="414" t="s">
        <v>474</v>
      </c>
    </row>
    <row r="378" spans="2:24" ht="15" customHeight="1" thickBot="1" x14ac:dyDescent="0.3">
      <c r="B378" s="527"/>
      <c r="C378" s="527"/>
      <c r="D378" s="413" t="s">
        <v>480</v>
      </c>
      <c r="E378" s="527"/>
      <c r="F378" s="527"/>
      <c r="G378" s="527"/>
      <c r="H378" s="527"/>
      <c r="I378" s="527"/>
      <c r="J378" s="527"/>
      <c r="K378" s="527"/>
      <c r="L378" s="528"/>
      <c r="N378" s="527"/>
      <c r="O378" s="527"/>
      <c r="P378" s="413" t="s">
        <v>480</v>
      </c>
      <c r="Q378" s="527"/>
      <c r="R378" s="527"/>
      <c r="S378" s="527"/>
      <c r="T378" s="527"/>
      <c r="U378" s="484"/>
      <c r="V378" s="484"/>
      <c r="W378" s="484"/>
      <c r="X378" s="502"/>
    </row>
    <row r="379" spans="2:24" ht="15" customHeight="1" thickBot="1" x14ac:dyDescent="0.3">
      <c r="B379" s="413"/>
      <c r="C379" s="413"/>
      <c r="D379" s="438"/>
      <c r="E379" s="438"/>
      <c r="F379" s="438"/>
      <c r="G379" s="438"/>
      <c r="H379" s="438"/>
      <c r="I379" s="438"/>
      <c r="J379" s="438"/>
      <c r="K379" s="438" t="s">
        <v>481</v>
      </c>
      <c r="L379" s="529">
        <f>L370</f>
        <v>14.35</v>
      </c>
      <c r="N379" s="413"/>
      <c r="O379" s="413"/>
      <c r="P379" s="438"/>
      <c r="Q379" s="438"/>
      <c r="R379" s="438"/>
      <c r="S379" s="438"/>
      <c r="T379" s="438"/>
      <c r="U379" s="414"/>
      <c r="V379" s="414"/>
      <c r="W379" s="414" t="s">
        <v>481</v>
      </c>
      <c r="X379" s="504">
        <f>X370</f>
        <v>14.55</v>
      </c>
    </row>
    <row r="380" spans="2:24" ht="15" customHeight="1" thickBot="1" x14ac:dyDescent="0.3">
      <c r="B380" s="413" t="s">
        <v>482</v>
      </c>
      <c r="C380" s="413"/>
      <c r="D380" s="646" t="s">
        <v>289</v>
      </c>
      <c r="E380" s="646" t="s">
        <v>85</v>
      </c>
      <c r="F380" s="646" t="s">
        <v>84</v>
      </c>
      <c r="G380" s="646"/>
      <c r="H380" s="646"/>
      <c r="I380" s="413" t="s">
        <v>474</v>
      </c>
      <c r="J380" s="413"/>
      <c r="K380" s="413"/>
      <c r="L380" s="438"/>
      <c r="N380" s="413" t="s">
        <v>482</v>
      </c>
      <c r="O380" s="413"/>
      <c r="P380" s="646" t="s">
        <v>289</v>
      </c>
      <c r="Q380" s="646" t="s">
        <v>85</v>
      </c>
      <c r="R380" s="646" t="s">
        <v>84</v>
      </c>
      <c r="S380" s="646"/>
      <c r="T380" s="646"/>
      <c r="U380" s="415" t="s">
        <v>474</v>
      </c>
      <c r="V380" s="415"/>
      <c r="W380" s="415"/>
      <c r="X380" s="415"/>
    </row>
    <row r="381" spans="2:24" ht="15" customHeight="1" thickBot="1" x14ac:dyDescent="0.3">
      <c r="B381" s="413"/>
      <c r="C381" s="413"/>
      <c r="D381" s="413" t="s">
        <v>484</v>
      </c>
      <c r="E381" s="413"/>
      <c r="F381" s="413"/>
      <c r="G381" s="413"/>
      <c r="H381" s="413"/>
      <c r="I381" s="413"/>
      <c r="J381" s="413"/>
      <c r="K381" s="413"/>
      <c r="L381" s="438"/>
      <c r="N381" s="413"/>
      <c r="O381" s="413"/>
      <c r="P381" s="413" t="s">
        <v>484</v>
      </c>
      <c r="Q381" s="413"/>
      <c r="R381" s="413"/>
      <c r="S381" s="413"/>
      <c r="T381" s="413"/>
      <c r="U381" s="415"/>
      <c r="V381" s="415"/>
      <c r="W381" s="415"/>
      <c r="X381" s="414"/>
    </row>
    <row r="382" spans="2:24" ht="15" customHeight="1" thickBot="1" x14ac:dyDescent="0.3">
      <c r="B382" s="392" t="s">
        <v>485</v>
      </c>
      <c r="C382" s="392"/>
      <c r="D382" s="392" t="s">
        <v>85</v>
      </c>
      <c r="E382" s="392" t="s">
        <v>84</v>
      </c>
      <c r="F382" s="861" t="s">
        <v>276</v>
      </c>
      <c r="G382" s="861"/>
      <c r="H382" s="864"/>
      <c r="I382" s="861" t="s">
        <v>473</v>
      </c>
      <c r="J382" s="861"/>
      <c r="K382" s="861"/>
      <c r="L382" s="858" t="s">
        <v>474</v>
      </c>
      <c r="N382" s="392" t="s">
        <v>485</v>
      </c>
      <c r="O382" s="392"/>
      <c r="P382" s="392" t="s">
        <v>85</v>
      </c>
      <c r="Q382" s="392" t="s">
        <v>84</v>
      </c>
      <c r="R382" s="861" t="s">
        <v>276</v>
      </c>
      <c r="S382" s="861"/>
      <c r="T382" s="864"/>
      <c r="U382" s="861" t="s">
        <v>473</v>
      </c>
      <c r="V382" s="861"/>
      <c r="W382" s="861"/>
      <c r="X382" s="858" t="s">
        <v>474</v>
      </c>
    </row>
    <row r="383" spans="2:24" ht="15" customHeight="1" thickBot="1" x14ac:dyDescent="0.3">
      <c r="B383" s="395"/>
      <c r="C383" s="395"/>
      <c r="D383" s="395"/>
      <c r="E383" s="395"/>
      <c r="F383" s="644" t="s">
        <v>183</v>
      </c>
      <c r="G383" s="644" t="s">
        <v>182</v>
      </c>
      <c r="H383" s="452" t="s">
        <v>486</v>
      </c>
      <c r="I383" s="643" t="s">
        <v>183</v>
      </c>
      <c r="J383" s="643" t="s">
        <v>182</v>
      </c>
      <c r="K383" s="643" t="s">
        <v>486</v>
      </c>
      <c r="L383" s="859"/>
      <c r="N383" s="395"/>
      <c r="O383" s="395"/>
      <c r="P383" s="395"/>
      <c r="Q383" s="395"/>
      <c r="R383" s="644" t="s">
        <v>183</v>
      </c>
      <c r="S383" s="644" t="s">
        <v>182</v>
      </c>
      <c r="T383" s="452" t="s">
        <v>486</v>
      </c>
      <c r="U383" s="643" t="s">
        <v>183</v>
      </c>
      <c r="V383" s="643" t="s">
        <v>182</v>
      </c>
      <c r="W383" s="643" t="s">
        <v>486</v>
      </c>
      <c r="X383" s="859"/>
    </row>
    <row r="384" spans="2:24" ht="15" customHeight="1" x14ac:dyDescent="0.25">
      <c r="B384" s="514"/>
      <c r="C384" s="514"/>
      <c r="D384" s="576" t="s">
        <v>488</v>
      </c>
      <c r="E384" s="576"/>
      <c r="F384" s="576"/>
      <c r="G384" s="576"/>
      <c r="H384" s="576"/>
      <c r="I384" s="576"/>
      <c r="J384" s="576"/>
      <c r="K384" s="576"/>
      <c r="L384" s="424" t="s">
        <v>470</v>
      </c>
      <c r="N384" s="514"/>
      <c r="O384" s="514"/>
      <c r="P384" s="576" t="s">
        <v>488</v>
      </c>
      <c r="Q384" s="576"/>
      <c r="R384" s="576"/>
      <c r="S384" s="576"/>
      <c r="T384" s="576"/>
      <c r="U384" s="392"/>
      <c r="V384" s="392"/>
      <c r="W384" s="392"/>
      <c r="X384" s="424" t="s">
        <v>470</v>
      </c>
    </row>
    <row r="385" spans="2:24" ht="15" customHeight="1" thickBot="1" x14ac:dyDescent="0.3">
      <c r="B385" s="454"/>
      <c r="C385" s="454"/>
      <c r="D385" s="455"/>
      <c r="E385" s="455"/>
      <c r="F385" s="454" t="s">
        <v>489</v>
      </c>
      <c r="G385" s="454"/>
      <c r="H385" s="454"/>
      <c r="I385" s="454"/>
      <c r="J385" s="454"/>
      <c r="K385" s="454"/>
      <c r="L385" s="456">
        <f>L379</f>
        <v>14.35</v>
      </c>
      <c r="N385" s="454"/>
      <c r="O385" s="454"/>
      <c r="P385" s="455"/>
      <c r="Q385" s="455"/>
      <c r="R385" s="454" t="s">
        <v>489</v>
      </c>
      <c r="S385" s="454"/>
      <c r="T385" s="454"/>
      <c r="U385" s="518"/>
      <c r="V385" s="518"/>
      <c r="W385" s="518"/>
      <c r="X385" s="458">
        <f>X370</f>
        <v>14.55</v>
      </c>
    </row>
    <row r="386" spans="2:24" ht="15" customHeight="1" thickTop="1" thickBot="1" x14ac:dyDescent="0.3">
      <c r="B386" s="574" t="s">
        <v>519</v>
      </c>
      <c r="C386"/>
      <c r="D386"/>
      <c r="E386"/>
      <c r="F386"/>
      <c r="G386"/>
      <c r="H386"/>
      <c r="I386"/>
      <c r="J386"/>
      <c r="K386"/>
      <c r="L386"/>
      <c r="N386" s="574" t="s">
        <v>519</v>
      </c>
      <c r="O386"/>
      <c r="P386"/>
      <c r="Q386"/>
      <c r="R386"/>
      <c r="S386"/>
      <c r="T386"/>
    </row>
    <row r="387" spans="2:24" ht="15" customHeight="1" x14ac:dyDescent="0.25">
      <c r="I387" s="867" t="s">
        <v>45</v>
      </c>
      <c r="J387" s="867"/>
      <c r="K387" s="867"/>
      <c r="L387" s="868"/>
      <c r="M387" s="459"/>
      <c r="U387" s="869" t="s">
        <v>44</v>
      </c>
      <c r="V387" s="867"/>
      <c r="W387" s="867"/>
      <c r="X387" s="867"/>
    </row>
    <row r="388" spans="2:24" ht="23.25" thickBot="1" x14ac:dyDescent="0.5">
      <c r="B388" s="378" t="s">
        <v>445</v>
      </c>
      <c r="C388" s="379"/>
      <c r="D388" s="379"/>
      <c r="E388" s="379"/>
      <c r="F388" s="379"/>
      <c r="G388" s="379"/>
      <c r="H388" s="379"/>
      <c r="I388" s="379"/>
      <c r="J388" s="379"/>
      <c r="K388" s="379"/>
      <c r="L388" s="380" t="s">
        <v>446</v>
      </c>
      <c r="N388" s="378" t="s">
        <v>445</v>
      </c>
      <c r="O388" s="379"/>
      <c r="P388" s="379"/>
      <c r="Q388" s="379"/>
      <c r="R388" s="379"/>
      <c r="S388" s="379"/>
      <c r="T388" s="379"/>
      <c r="U388" s="381"/>
      <c r="V388" s="381"/>
      <c r="W388" s="381"/>
      <c r="X388" s="382" t="s">
        <v>446</v>
      </c>
    </row>
    <row r="389" spans="2:24" ht="18.75" thickTop="1" x14ac:dyDescent="0.25">
      <c r="B389" s="383" t="s">
        <v>447</v>
      </c>
      <c r="C389" s="383"/>
      <c r="D389" s="383"/>
      <c r="E389" s="383"/>
      <c r="F389" s="383"/>
      <c r="G389" s="383"/>
      <c r="H389" s="383"/>
      <c r="I389" s="383"/>
      <c r="J389" s="383"/>
      <c r="K389" s="383"/>
      <c r="L389" s="383"/>
      <c r="N389" s="383" t="s">
        <v>447</v>
      </c>
      <c r="O389" s="383"/>
      <c r="P389" s="383"/>
      <c r="Q389" s="383"/>
      <c r="R389" s="383"/>
      <c r="S389" s="383"/>
      <c r="T389" s="383"/>
      <c r="U389" s="384"/>
      <c r="V389" s="384"/>
      <c r="W389" s="384"/>
      <c r="X389" s="384"/>
    </row>
    <row r="390" spans="2:24" ht="15" customHeight="1" x14ac:dyDescent="0.25">
      <c r="B390" s="385" t="s">
        <v>448</v>
      </c>
      <c r="C390" s="385"/>
      <c r="D390" s="385"/>
      <c r="E390" s="575">
        <v>44470</v>
      </c>
      <c r="F390" s="385"/>
      <c r="G390" s="385"/>
      <c r="H390" s="385"/>
      <c r="I390" s="385"/>
      <c r="J390" s="385"/>
      <c r="K390" s="387" t="s">
        <v>449</v>
      </c>
      <c r="L390" s="612">
        <v>79.680000000000007</v>
      </c>
      <c r="N390" s="385" t="s">
        <v>448</v>
      </c>
      <c r="O390" s="385"/>
      <c r="P390" s="385"/>
      <c r="Q390" s="575">
        <v>44470</v>
      </c>
      <c r="R390" s="385"/>
      <c r="S390" s="385"/>
      <c r="T390" s="385"/>
      <c r="U390" s="388"/>
      <c r="V390" s="388"/>
      <c r="W390" s="389" t="s">
        <v>449</v>
      </c>
      <c r="X390" s="613">
        <v>79.680000000000007</v>
      </c>
    </row>
    <row r="391" spans="2:24" ht="15" customHeight="1" thickBot="1" x14ac:dyDescent="0.3">
      <c r="B391" s="390">
        <v>5919538</v>
      </c>
      <c r="C391" s="645" t="s">
        <v>576</v>
      </c>
      <c r="D391" s="645"/>
      <c r="E391" s="645"/>
      <c r="F391" s="645"/>
      <c r="G391" s="645"/>
      <c r="H391" s="645"/>
      <c r="I391" s="645"/>
      <c r="J391" s="645"/>
      <c r="K391" s="645"/>
      <c r="L391" s="391" t="s">
        <v>450</v>
      </c>
      <c r="N391" s="390">
        <v>5919538</v>
      </c>
      <c r="O391" s="645" t="s">
        <v>576</v>
      </c>
      <c r="P391" s="645"/>
      <c r="Q391" s="645"/>
      <c r="R391" s="645"/>
      <c r="S391" s="645"/>
      <c r="T391" s="645"/>
      <c r="U391" s="645"/>
      <c r="V391" s="645"/>
      <c r="W391" s="645"/>
      <c r="X391" s="391" t="s">
        <v>450</v>
      </c>
    </row>
    <row r="392" spans="2:24" ht="15" customHeight="1" thickBot="1" x14ac:dyDescent="0.3">
      <c r="B392" s="392" t="s">
        <v>451</v>
      </c>
      <c r="C392" s="392"/>
      <c r="D392" s="392" t="s">
        <v>85</v>
      </c>
      <c r="E392" s="863" t="s">
        <v>452</v>
      </c>
      <c r="F392" s="863"/>
      <c r="G392" s="646"/>
      <c r="H392" s="646"/>
      <c r="I392" s="863" t="s">
        <v>453</v>
      </c>
      <c r="J392" s="863"/>
      <c r="K392" s="863"/>
      <c r="L392" s="393" t="s">
        <v>454</v>
      </c>
      <c r="N392" s="392" t="s">
        <v>451</v>
      </c>
      <c r="O392" s="392"/>
      <c r="P392" s="392" t="s">
        <v>85</v>
      </c>
      <c r="Q392" s="863" t="s">
        <v>452</v>
      </c>
      <c r="R392" s="863"/>
      <c r="S392" s="646"/>
      <c r="T392" s="646"/>
      <c r="U392" s="861" t="s">
        <v>453</v>
      </c>
      <c r="V392" s="861"/>
      <c r="W392" s="861"/>
      <c r="X392" s="394" t="s">
        <v>454</v>
      </c>
    </row>
    <row r="393" spans="2:24" ht="15" customHeight="1" thickBot="1" x14ac:dyDescent="0.3">
      <c r="B393" s="395"/>
      <c r="C393" s="395"/>
      <c r="D393" s="395"/>
      <c r="E393" s="396" t="s">
        <v>455</v>
      </c>
      <c r="F393" s="396" t="s">
        <v>456</v>
      </c>
      <c r="G393" s="396"/>
      <c r="H393" s="396"/>
      <c r="I393" s="396" t="s">
        <v>457</v>
      </c>
      <c r="J393" s="396"/>
      <c r="K393" s="396" t="s">
        <v>458</v>
      </c>
      <c r="L393" s="396" t="s">
        <v>459</v>
      </c>
      <c r="N393" s="395"/>
      <c r="O393" s="395"/>
      <c r="P393" s="395"/>
      <c r="Q393" s="396" t="s">
        <v>455</v>
      </c>
      <c r="R393" s="396" t="s">
        <v>456</v>
      </c>
      <c r="S393" s="396"/>
      <c r="T393" s="396"/>
      <c r="U393" s="644" t="s">
        <v>457</v>
      </c>
      <c r="V393" s="644"/>
      <c r="W393" s="644" t="s">
        <v>458</v>
      </c>
      <c r="X393" s="644" t="s">
        <v>459</v>
      </c>
    </row>
    <row r="394" spans="2:24" ht="15" customHeight="1" x14ac:dyDescent="0.25">
      <c r="B394" s="397" t="s">
        <v>574</v>
      </c>
      <c r="C394" s="398" t="s">
        <v>575</v>
      </c>
      <c r="D394" s="399">
        <v>4</v>
      </c>
      <c r="E394" s="400">
        <v>0.96</v>
      </c>
      <c r="F394" s="400">
        <v>4.0000000000000036E-2</v>
      </c>
      <c r="G394" s="400"/>
      <c r="H394" s="400"/>
      <c r="I394" s="401">
        <v>249.0016</v>
      </c>
      <c r="J394" s="402"/>
      <c r="K394" s="401">
        <v>76.484499999999997</v>
      </c>
      <c r="L394" s="403">
        <f>TRUNC(D394*(E394*I394+F394*K394),2)</f>
        <v>968.4</v>
      </c>
      <c r="N394" s="397" t="s">
        <v>574</v>
      </c>
      <c r="O394" s="398" t="s">
        <v>575</v>
      </c>
      <c r="P394" s="399">
        <v>4</v>
      </c>
      <c r="Q394" s="400">
        <v>0.96</v>
      </c>
      <c r="R394" s="400">
        <v>4.0000000000000036E-2</v>
      </c>
      <c r="S394" s="400"/>
      <c r="T394" s="400"/>
      <c r="U394" s="404">
        <v>252.00700000000001</v>
      </c>
      <c r="V394" s="405"/>
      <c r="W394" s="404">
        <v>79.489900000000006</v>
      </c>
      <c r="X394" s="622">
        <f>TRUNC(D394*(E394*U394+F394*W394),2)</f>
        <v>980.42</v>
      </c>
    </row>
    <row r="395" spans="2:24" ht="15" customHeight="1" thickBot="1" x14ac:dyDescent="0.3">
      <c r="B395" s="407"/>
      <c r="C395" s="407"/>
      <c r="D395" s="407"/>
      <c r="E395" s="407"/>
      <c r="F395" s="407"/>
      <c r="G395" s="407"/>
      <c r="H395" s="407"/>
      <c r="I395" s="407"/>
      <c r="J395" s="407"/>
      <c r="K395" s="408" t="s">
        <v>462</v>
      </c>
      <c r="L395" s="409">
        <f>L394</f>
        <v>968.4</v>
      </c>
      <c r="N395" s="407"/>
      <c r="O395" s="407"/>
      <c r="P395" s="407"/>
      <c r="Q395" s="407"/>
      <c r="R395" s="407"/>
      <c r="S395" s="407"/>
      <c r="T395" s="407"/>
      <c r="U395" s="410"/>
      <c r="V395" s="410"/>
      <c r="W395" s="411" t="s">
        <v>462</v>
      </c>
      <c r="X395" s="623">
        <f>X394</f>
        <v>980.42</v>
      </c>
    </row>
    <row r="396" spans="2:24" ht="15" customHeight="1" thickBot="1" x14ac:dyDescent="0.3">
      <c r="B396" s="413" t="s">
        <v>463</v>
      </c>
      <c r="C396" s="413"/>
      <c r="D396" s="646" t="s">
        <v>85</v>
      </c>
      <c r="E396" s="646" t="s">
        <v>84</v>
      </c>
      <c r="F396" s="413" t="s">
        <v>453</v>
      </c>
      <c r="G396" s="413"/>
      <c r="H396" s="413"/>
      <c r="I396" s="413"/>
      <c r="J396" s="413"/>
      <c r="K396" s="413"/>
      <c r="L396" s="438" t="s">
        <v>464</v>
      </c>
      <c r="N396" s="413" t="s">
        <v>463</v>
      </c>
      <c r="O396" s="413"/>
      <c r="P396" s="646" t="s">
        <v>85</v>
      </c>
      <c r="Q396" s="646" t="s">
        <v>84</v>
      </c>
      <c r="R396" s="413" t="s">
        <v>453</v>
      </c>
      <c r="S396" s="413"/>
      <c r="T396" s="413"/>
      <c r="U396" s="415"/>
      <c r="V396" s="415"/>
      <c r="W396" s="415"/>
      <c r="X396" s="414" t="s">
        <v>464</v>
      </c>
    </row>
    <row r="397" spans="2:24" ht="15" customHeight="1" x14ac:dyDescent="0.25">
      <c r="B397" s="421"/>
      <c r="C397" s="421"/>
      <c r="E397" s="427"/>
      <c r="F397" s="427"/>
      <c r="G397" s="427"/>
      <c r="H397" s="427"/>
      <c r="I397" s="427"/>
      <c r="J397" s="427"/>
      <c r="K397" s="428" t="s">
        <v>466</v>
      </c>
      <c r="N397" s="421"/>
      <c r="O397" s="421"/>
      <c r="Q397" s="427"/>
      <c r="R397" s="427"/>
      <c r="S397" s="427"/>
      <c r="T397" s="427"/>
      <c r="U397" s="493"/>
      <c r="V397" s="493"/>
      <c r="W397" s="428" t="s">
        <v>466</v>
      </c>
      <c r="X397" s="624"/>
    </row>
    <row r="398" spans="2:24" ht="15" customHeight="1" thickBot="1" x14ac:dyDescent="0.3">
      <c r="B398" s="407"/>
      <c r="C398" s="407"/>
      <c r="E398" s="407"/>
      <c r="F398" s="407"/>
      <c r="G398" s="407"/>
      <c r="H398" s="407"/>
      <c r="I398" s="407"/>
      <c r="J398" s="407"/>
      <c r="K398" s="408" t="s">
        <v>467</v>
      </c>
      <c r="L398" s="625">
        <f>L395</f>
        <v>968.4</v>
      </c>
      <c r="N398" s="407"/>
      <c r="O398" s="407"/>
      <c r="Q398" s="407"/>
      <c r="R398" s="407"/>
      <c r="S398" s="407"/>
      <c r="T398" s="407"/>
      <c r="U398" s="410"/>
      <c r="V398" s="410"/>
      <c r="W398" s="408" t="s">
        <v>467</v>
      </c>
      <c r="X398" s="412">
        <f>X395</f>
        <v>980.42</v>
      </c>
    </row>
    <row r="399" spans="2:24" ht="15" customHeight="1" x14ac:dyDescent="0.25">
      <c r="B399" s="421"/>
      <c r="C399" s="421"/>
      <c r="E399" s="427"/>
      <c r="F399" s="427"/>
      <c r="G399" s="427"/>
      <c r="H399" s="427"/>
      <c r="I399" s="427"/>
      <c r="J399" s="427"/>
      <c r="K399" s="428" t="s">
        <v>468</v>
      </c>
      <c r="L399" s="429">
        <f>TRUNC(L398/L390,2)</f>
        <v>12.15</v>
      </c>
      <c r="N399" s="421"/>
      <c r="O399" s="421"/>
      <c r="Q399" s="427"/>
      <c r="R399" s="427"/>
      <c r="S399" s="427"/>
      <c r="T399" s="427"/>
      <c r="U399" s="493"/>
      <c r="V399" s="493"/>
      <c r="W399" s="428" t="s">
        <v>468</v>
      </c>
      <c r="X399" s="431">
        <f>TRUNC(X398/X390,2)</f>
        <v>12.3</v>
      </c>
    </row>
    <row r="400" spans="2:24" ht="15" customHeight="1" x14ac:dyDescent="0.25">
      <c r="B400" s="421"/>
      <c r="C400" s="421"/>
      <c r="D400" s="432"/>
      <c r="E400" s="432"/>
      <c r="F400" s="432"/>
      <c r="G400" s="432"/>
      <c r="H400" s="432"/>
      <c r="I400" s="432"/>
      <c r="J400" s="432"/>
      <c r="K400" s="422" t="s">
        <v>469</v>
      </c>
      <c r="L400" s="433" t="s">
        <v>470</v>
      </c>
      <c r="N400" s="421"/>
      <c r="O400" s="421"/>
      <c r="P400" s="432"/>
      <c r="Q400" s="432"/>
      <c r="R400" s="432"/>
      <c r="S400" s="432"/>
      <c r="T400" s="432"/>
      <c r="U400" s="434"/>
      <c r="V400" s="434"/>
      <c r="W400" s="424" t="s">
        <v>469</v>
      </c>
      <c r="X400" s="435" t="s">
        <v>470</v>
      </c>
    </row>
    <row r="401" spans="2:24" ht="15" customHeight="1" thickBot="1" x14ac:dyDescent="0.3">
      <c r="B401" s="407"/>
      <c r="C401" s="407"/>
      <c r="D401" s="436"/>
      <c r="E401" s="436"/>
      <c r="F401" s="436"/>
      <c r="G401" s="436"/>
      <c r="H401" s="436"/>
      <c r="I401" s="436"/>
      <c r="J401" s="436"/>
      <c r="K401" s="408" t="s">
        <v>471</v>
      </c>
      <c r="L401" s="436" t="s">
        <v>470</v>
      </c>
      <c r="N401" s="407"/>
      <c r="O401" s="407"/>
      <c r="P401" s="436"/>
      <c r="Q401" s="436"/>
      <c r="R401" s="436"/>
      <c r="S401" s="436"/>
      <c r="T401" s="436"/>
      <c r="U401" s="437"/>
      <c r="V401" s="437"/>
      <c r="W401" s="411" t="s">
        <v>471</v>
      </c>
      <c r="X401" s="437" t="s">
        <v>470</v>
      </c>
    </row>
    <row r="402" spans="2:24" ht="15" customHeight="1" thickBot="1" x14ac:dyDescent="0.3">
      <c r="B402" s="413" t="s">
        <v>472</v>
      </c>
      <c r="C402" s="413"/>
      <c r="D402" s="646" t="s">
        <v>85</v>
      </c>
      <c r="E402" s="646" t="s">
        <v>84</v>
      </c>
      <c r="F402" s="413" t="s">
        <v>473</v>
      </c>
      <c r="G402" s="413"/>
      <c r="H402" s="413"/>
      <c r="I402" s="413"/>
      <c r="J402" s="413"/>
      <c r="K402" s="413"/>
      <c r="L402" s="438" t="s">
        <v>474</v>
      </c>
      <c r="N402" s="413" t="s">
        <v>472</v>
      </c>
      <c r="O402" s="413"/>
      <c r="P402" s="646" t="s">
        <v>85</v>
      </c>
      <c r="Q402" s="646" t="s">
        <v>84</v>
      </c>
      <c r="R402" s="413" t="s">
        <v>473</v>
      </c>
      <c r="S402" s="413"/>
      <c r="T402" s="413"/>
      <c r="U402" s="415"/>
      <c r="V402" s="415"/>
      <c r="W402" s="415"/>
      <c r="X402" s="414" t="s">
        <v>474</v>
      </c>
    </row>
    <row r="403" spans="2:24" ht="15" customHeight="1" thickBot="1" x14ac:dyDescent="0.3">
      <c r="B403" s="527"/>
      <c r="C403" s="527"/>
      <c r="D403" s="413" t="s">
        <v>476</v>
      </c>
      <c r="E403" s="527"/>
      <c r="F403" s="527"/>
      <c r="G403" s="527"/>
      <c r="H403" s="527"/>
      <c r="I403" s="527"/>
      <c r="J403" s="527"/>
      <c r="K403" s="527"/>
      <c r="L403" s="528"/>
      <c r="N403" s="527"/>
      <c r="O403" s="527"/>
      <c r="P403" s="413" t="s">
        <v>476</v>
      </c>
      <c r="Q403" s="527"/>
      <c r="R403" s="527"/>
      <c r="S403" s="527"/>
      <c r="T403" s="527"/>
      <c r="U403" s="484"/>
      <c r="V403" s="484"/>
      <c r="W403" s="484"/>
      <c r="X403" s="502"/>
    </row>
    <row r="404" spans="2:24" ht="15" customHeight="1" thickBot="1" x14ac:dyDescent="0.3">
      <c r="B404" s="413" t="s">
        <v>477</v>
      </c>
      <c r="C404" s="413"/>
      <c r="D404" s="646" t="s">
        <v>85</v>
      </c>
      <c r="E404" s="646" t="s">
        <v>84</v>
      </c>
      <c r="F404" s="413" t="s">
        <v>474</v>
      </c>
      <c r="G404" s="413"/>
      <c r="H404" s="413"/>
      <c r="I404" s="413"/>
      <c r="J404" s="413"/>
      <c r="K404" s="413"/>
      <c r="L404" s="438" t="s">
        <v>474</v>
      </c>
      <c r="N404" s="413" t="s">
        <v>477</v>
      </c>
      <c r="O404" s="413"/>
      <c r="P404" s="646" t="s">
        <v>85</v>
      </c>
      <c r="Q404" s="646" t="s">
        <v>84</v>
      </c>
      <c r="R404" s="413" t="s">
        <v>474</v>
      </c>
      <c r="S404" s="413"/>
      <c r="T404" s="413"/>
      <c r="U404" s="415"/>
      <c r="V404" s="415"/>
      <c r="W404" s="415"/>
      <c r="X404" s="414" t="s">
        <v>474</v>
      </c>
    </row>
    <row r="405" spans="2:24" ht="15" customHeight="1" thickBot="1" x14ac:dyDescent="0.3">
      <c r="B405" s="527"/>
      <c r="C405" s="527"/>
      <c r="D405" s="413" t="s">
        <v>480</v>
      </c>
      <c r="E405" s="527"/>
      <c r="F405" s="527"/>
      <c r="G405" s="527"/>
      <c r="H405" s="527"/>
      <c r="I405" s="527"/>
      <c r="J405" s="527"/>
      <c r="K405" s="527"/>
      <c r="L405" s="528"/>
      <c r="N405" s="527"/>
      <c r="O405" s="527"/>
      <c r="P405" s="413" t="s">
        <v>480</v>
      </c>
      <c r="Q405" s="527"/>
      <c r="R405" s="527"/>
      <c r="S405" s="527"/>
      <c r="T405" s="527"/>
      <c r="U405" s="484"/>
      <c r="V405" s="484"/>
      <c r="W405" s="484"/>
      <c r="X405" s="502"/>
    </row>
    <row r="406" spans="2:24" ht="15" customHeight="1" thickBot="1" x14ac:dyDescent="0.3">
      <c r="B406" s="413"/>
      <c r="C406" s="413"/>
      <c r="D406" s="438"/>
      <c r="E406" s="438"/>
      <c r="F406" s="438"/>
      <c r="G406" s="438"/>
      <c r="H406" s="438"/>
      <c r="I406" s="438"/>
      <c r="J406" s="438"/>
      <c r="K406" s="438" t="s">
        <v>481</v>
      </c>
      <c r="L406" s="529">
        <f>L399</f>
        <v>12.15</v>
      </c>
      <c r="N406" s="413"/>
      <c r="O406" s="413"/>
      <c r="P406" s="438"/>
      <c r="Q406" s="438"/>
      <c r="R406" s="438"/>
      <c r="S406" s="438"/>
      <c r="T406" s="438"/>
      <c r="U406" s="414"/>
      <c r="V406" s="414"/>
      <c r="W406" s="414" t="s">
        <v>481</v>
      </c>
      <c r="X406" s="504">
        <f>X399</f>
        <v>12.3</v>
      </c>
    </row>
    <row r="407" spans="2:24" ht="15" customHeight="1" thickBot="1" x14ac:dyDescent="0.3">
      <c r="B407" s="413" t="s">
        <v>482</v>
      </c>
      <c r="C407" s="413"/>
      <c r="D407" s="646" t="s">
        <v>289</v>
      </c>
      <c r="E407" s="646" t="s">
        <v>85</v>
      </c>
      <c r="F407" s="646" t="s">
        <v>84</v>
      </c>
      <c r="G407" s="646"/>
      <c r="H407" s="646"/>
      <c r="I407" s="413" t="s">
        <v>474</v>
      </c>
      <c r="J407" s="413"/>
      <c r="K407" s="413"/>
      <c r="L407" s="438"/>
      <c r="N407" s="413" t="s">
        <v>482</v>
      </c>
      <c r="O407" s="413"/>
      <c r="P407" s="646" t="s">
        <v>289</v>
      </c>
      <c r="Q407" s="646" t="s">
        <v>85</v>
      </c>
      <c r="R407" s="646" t="s">
        <v>84</v>
      </c>
      <c r="S407" s="646"/>
      <c r="T407" s="646"/>
      <c r="U407" s="415" t="s">
        <v>474</v>
      </c>
      <c r="V407" s="415"/>
      <c r="W407" s="415"/>
      <c r="X407" s="415"/>
    </row>
    <row r="408" spans="2:24" ht="15" customHeight="1" thickBot="1" x14ac:dyDescent="0.3">
      <c r="B408" s="413"/>
      <c r="C408" s="413"/>
      <c r="D408" s="413" t="s">
        <v>484</v>
      </c>
      <c r="E408" s="413"/>
      <c r="F408" s="413"/>
      <c r="G408" s="413"/>
      <c r="H408" s="413"/>
      <c r="I408" s="413"/>
      <c r="J408" s="413"/>
      <c r="K408" s="413"/>
      <c r="L408" s="438"/>
      <c r="N408" s="413"/>
      <c r="O408" s="413"/>
      <c r="P408" s="413" t="s">
        <v>484</v>
      </c>
      <c r="Q408" s="413"/>
      <c r="R408" s="413"/>
      <c r="S408" s="413"/>
      <c r="T408" s="413"/>
      <c r="U408" s="415"/>
      <c r="V408" s="415"/>
      <c r="W408" s="415"/>
      <c r="X408" s="414"/>
    </row>
    <row r="409" spans="2:24" ht="15" customHeight="1" thickBot="1" x14ac:dyDescent="0.3">
      <c r="B409" s="392" t="s">
        <v>485</v>
      </c>
      <c r="C409" s="392"/>
      <c r="D409" s="392" t="s">
        <v>85</v>
      </c>
      <c r="E409" s="392" t="s">
        <v>84</v>
      </c>
      <c r="F409" s="861" t="s">
        <v>276</v>
      </c>
      <c r="G409" s="861"/>
      <c r="H409" s="864"/>
      <c r="I409" s="861" t="s">
        <v>473</v>
      </c>
      <c r="J409" s="861"/>
      <c r="K409" s="861"/>
      <c r="L409" s="858" t="s">
        <v>474</v>
      </c>
      <c r="N409" s="392" t="s">
        <v>485</v>
      </c>
      <c r="O409" s="392"/>
      <c r="P409" s="392" t="s">
        <v>85</v>
      </c>
      <c r="Q409" s="392" t="s">
        <v>84</v>
      </c>
      <c r="R409" s="861" t="s">
        <v>276</v>
      </c>
      <c r="S409" s="861"/>
      <c r="T409" s="864"/>
      <c r="U409" s="861" t="s">
        <v>473</v>
      </c>
      <c r="V409" s="861"/>
      <c r="W409" s="861"/>
      <c r="X409" s="858" t="s">
        <v>474</v>
      </c>
    </row>
    <row r="410" spans="2:24" ht="15" customHeight="1" thickBot="1" x14ac:dyDescent="0.3">
      <c r="B410" s="395"/>
      <c r="C410" s="395"/>
      <c r="D410" s="395"/>
      <c r="E410" s="395"/>
      <c r="F410" s="644" t="s">
        <v>183</v>
      </c>
      <c r="G410" s="644" t="s">
        <v>182</v>
      </c>
      <c r="H410" s="452" t="s">
        <v>486</v>
      </c>
      <c r="I410" s="643" t="s">
        <v>183</v>
      </c>
      <c r="J410" s="643" t="s">
        <v>182</v>
      </c>
      <c r="K410" s="643" t="s">
        <v>486</v>
      </c>
      <c r="L410" s="859"/>
      <c r="N410" s="395"/>
      <c r="O410" s="395"/>
      <c r="P410" s="395"/>
      <c r="Q410" s="395"/>
      <c r="R410" s="644" t="s">
        <v>183</v>
      </c>
      <c r="S410" s="644" t="s">
        <v>182</v>
      </c>
      <c r="T410" s="452" t="s">
        <v>486</v>
      </c>
      <c r="U410" s="643" t="s">
        <v>183</v>
      </c>
      <c r="V410" s="643" t="s">
        <v>182</v>
      </c>
      <c r="W410" s="643" t="s">
        <v>486</v>
      </c>
      <c r="X410" s="859"/>
    </row>
    <row r="411" spans="2:24" ht="15" customHeight="1" x14ac:dyDescent="0.25">
      <c r="B411" s="514"/>
      <c r="C411" s="514"/>
      <c r="E411" s="576"/>
      <c r="F411" s="576"/>
      <c r="G411" s="576"/>
      <c r="H411" s="576"/>
      <c r="I411" s="576"/>
      <c r="J411" s="576"/>
      <c r="K411" s="428" t="s">
        <v>488</v>
      </c>
      <c r="L411" s="424" t="s">
        <v>470</v>
      </c>
      <c r="N411" s="514"/>
      <c r="O411" s="514"/>
      <c r="Q411" s="576"/>
      <c r="R411" s="576"/>
      <c r="S411" s="576"/>
      <c r="T411" s="576"/>
      <c r="U411" s="392"/>
      <c r="V411" s="392"/>
      <c r="W411" s="428" t="s">
        <v>488</v>
      </c>
      <c r="X411" s="424" t="s">
        <v>470</v>
      </c>
    </row>
    <row r="412" spans="2:24" ht="15" customHeight="1" thickBot="1" x14ac:dyDescent="0.3">
      <c r="B412" s="454"/>
      <c r="C412" s="454"/>
      <c r="D412" s="455"/>
      <c r="E412" s="455"/>
      <c r="F412" s="455"/>
      <c r="G412" s="454"/>
      <c r="H412" s="454"/>
      <c r="I412" s="454"/>
      <c r="J412" s="454"/>
      <c r="K412" s="455" t="s">
        <v>489</v>
      </c>
      <c r="L412" s="456">
        <f>L406</f>
        <v>12.15</v>
      </c>
      <c r="N412" s="454"/>
      <c r="O412" s="454"/>
      <c r="P412" s="455"/>
      <c r="Q412" s="455"/>
      <c r="R412" s="455"/>
      <c r="S412" s="454"/>
      <c r="T412" s="454"/>
      <c r="U412" s="518"/>
      <c r="V412" s="518"/>
      <c r="W412" s="455" t="s">
        <v>489</v>
      </c>
      <c r="X412" s="458">
        <f>X406</f>
        <v>12.3</v>
      </c>
    </row>
    <row r="413" spans="2:24" ht="15" customHeight="1" thickTop="1" x14ac:dyDescent="0.25">
      <c r="B413" s="574" t="s">
        <v>519</v>
      </c>
      <c r="C413"/>
      <c r="D413"/>
      <c r="E413"/>
      <c r="F413"/>
      <c r="G413"/>
      <c r="H413"/>
      <c r="I413"/>
      <c r="J413"/>
      <c r="K413"/>
      <c r="L413"/>
      <c r="N413" s="574" t="s">
        <v>519</v>
      </c>
      <c r="O413"/>
      <c r="P413"/>
      <c r="Q413"/>
      <c r="R413"/>
      <c r="S413"/>
      <c r="T413"/>
    </row>
  </sheetData>
  <mergeCells count="182">
    <mergeCell ref="F23:H23"/>
    <mergeCell ref="I23:K23"/>
    <mergeCell ref="L23:L24"/>
    <mergeCell ref="R23:T23"/>
    <mergeCell ref="U23:W23"/>
    <mergeCell ref="X23:X24"/>
    <mergeCell ref="I1:L1"/>
    <mergeCell ref="U1:X1"/>
    <mergeCell ref="E6:F6"/>
    <mergeCell ref="I6:K6"/>
    <mergeCell ref="Q6:R6"/>
    <mergeCell ref="U6:W6"/>
    <mergeCell ref="F50:H50"/>
    <mergeCell ref="I50:K50"/>
    <mergeCell ref="L50:L51"/>
    <mergeCell ref="R50:T50"/>
    <mergeCell ref="U50:W50"/>
    <mergeCell ref="X50:X51"/>
    <mergeCell ref="I28:L28"/>
    <mergeCell ref="U28:X28"/>
    <mergeCell ref="E33:F33"/>
    <mergeCell ref="I33:K33"/>
    <mergeCell ref="Q33:R33"/>
    <mergeCell ref="U33:W33"/>
    <mergeCell ref="F77:H77"/>
    <mergeCell ref="I77:K77"/>
    <mergeCell ref="L77:L78"/>
    <mergeCell ref="R77:T77"/>
    <mergeCell ref="U77:W77"/>
    <mergeCell ref="X77:X78"/>
    <mergeCell ref="I55:L55"/>
    <mergeCell ref="U55:X55"/>
    <mergeCell ref="E60:F60"/>
    <mergeCell ref="I60:K60"/>
    <mergeCell ref="Q60:R60"/>
    <mergeCell ref="U60:W60"/>
    <mergeCell ref="F104:H104"/>
    <mergeCell ref="I104:K104"/>
    <mergeCell ref="L104:L105"/>
    <mergeCell ref="R104:T104"/>
    <mergeCell ref="U104:W104"/>
    <mergeCell ref="X104:X105"/>
    <mergeCell ref="I82:L82"/>
    <mergeCell ref="U82:X82"/>
    <mergeCell ref="C86:K86"/>
    <mergeCell ref="E87:F87"/>
    <mergeCell ref="I87:K87"/>
    <mergeCell ref="Q87:R87"/>
    <mergeCell ref="U87:W87"/>
    <mergeCell ref="F131:H131"/>
    <mergeCell ref="I131:K131"/>
    <mergeCell ref="L131:L132"/>
    <mergeCell ref="R131:T131"/>
    <mergeCell ref="U131:W131"/>
    <mergeCell ref="X131:X132"/>
    <mergeCell ref="I109:L109"/>
    <mergeCell ref="U109:X109"/>
    <mergeCell ref="C113:K113"/>
    <mergeCell ref="E114:F114"/>
    <mergeCell ref="I114:K114"/>
    <mergeCell ref="Q114:R114"/>
    <mergeCell ref="U114:W114"/>
    <mergeCell ref="F158:H158"/>
    <mergeCell ref="I158:K158"/>
    <mergeCell ref="L158:L159"/>
    <mergeCell ref="R158:T158"/>
    <mergeCell ref="U158:W158"/>
    <mergeCell ref="X158:X159"/>
    <mergeCell ref="I136:L136"/>
    <mergeCell ref="U136:X136"/>
    <mergeCell ref="E141:F141"/>
    <mergeCell ref="I141:K141"/>
    <mergeCell ref="Q141:R141"/>
    <mergeCell ref="U141:W141"/>
    <mergeCell ref="F185:H185"/>
    <mergeCell ref="I185:K185"/>
    <mergeCell ref="L185:L186"/>
    <mergeCell ref="R185:T185"/>
    <mergeCell ref="U185:W185"/>
    <mergeCell ref="X185:X186"/>
    <mergeCell ref="I163:L163"/>
    <mergeCell ref="U163:X163"/>
    <mergeCell ref="E168:F168"/>
    <mergeCell ref="I168:K168"/>
    <mergeCell ref="Q168:R168"/>
    <mergeCell ref="U168:W168"/>
    <mergeCell ref="F212:H212"/>
    <mergeCell ref="I212:K212"/>
    <mergeCell ref="L212:L213"/>
    <mergeCell ref="R212:T212"/>
    <mergeCell ref="U212:W212"/>
    <mergeCell ref="X212:X213"/>
    <mergeCell ref="I190:L190"/>
    <mergeCell ref="U190:X190"/>
    <mergeCell ref="E195:F195"/>
    <mergeCell ref="I195:K195"/>
    <mergeCell ref="Q195:R195"/>
    <mergeCell ref="U195:W195"/>
    <mergeCell ref="F239:H239"/>
    <mergeCell ref="I239:K239"/>
    <mergeCell ref="L239:L240"/>
    <mergeCell ref="R239:T239"/>
    <mergeCell ref="U239:W239"/>
    <mergeCell ref="X239:X240"/>
    <mergeCell ref="I217:L217"/>
    <mergeCell ref="U217:X217"/>
    <mergeCell ref="E222:F222"/>
    <mergeCell ref="I222:K222"/>
    <mergeCell ref="Q222:R222"/>
    <mergeCell ref="U222:W222"/>
    <mergeCell ref="F267:H267"/>
    <mergeCell ref="I267:K267"/>
    <mergeCell ref="L267:L268"/>
    <mergeCell ref="R267:T267"/>
    <mergeCell ref="U267:W267"/>
    <mergeCell ref="X267:X268"/>
    <mergeCell ref="I244:L244"/>
    <mergeCell ref="U244:X244"/>
    <mergeCell ref="E249:F249"/>
    <mergeCell ref="I249:K249"/>
    <mergeCell ref="Q249:R249"/>
    <mergeCell ref="U249:W249"/>
    <mergeCell ref="F294:H294"/>
    <mergeCell ref="I294:K294"/>
    <mergeCell ref="L294:L295"/>
    <mergeCell ref="R294:T294"/>
    <mergeCell ref="U294:W294"/>
    <mergeCell ref="X294:X295"/>
    <mergeCell ref="I272:L272"/>
    <mergeCell ref="U272:X272"/>
    <mergeCell ref="E277:F277"/>
    <mergeCell ref="I277:K277"/>
    <mergeCell ref="Q277:R277"/>
    <mergeCell ref="U277:W277"/>
    <mergeCell ref="F322:H322"/>
    <mergeCell ref="I322:K322"/>
    <mergeCell ref="L322:L323"/>
    <mergeCell ref="R322:T322"/>
    <mergeCell ref="U322:W322"/>
    <mergeCell ref="X322:X323"/>
    <mergeCell ref="I299:L299"/>
    <mergeCell ref="U299:X299"/>
    <mergeCell ref="E304:F304"/>
    <mergeCell ref="I304:K304"/>
    <mergeCell ref="Q304:R304"/>
    <mergeCell ref="U304:W304"/>
    <mergeCell ref="F355:H355"/>
    <mergeCell ref="I355:K355"/>
    <mergeCell ref="L355:L356"/>
    <mergeCell ref="R355:T355"/>
    <mergeCell ref="U355:W355"/>
    <mergeCell ref="X355:X356"/>
    <mergeCell ref="I327:L327"/>
    <mergeCell ref="U327:X327"/>
    <mergeCell ref="E332:F332"/>
    <mergeCell ref="I332:K332"/>
    <mergeCell ref="Q332:R332"/>
    <mergeCell ref="U332:W332"/>
    <mergeCell ref="F382:H382"/>
    <mergeCell ref="I382:K382"/>
    <mergeCell ref="L382:L383"/>
    <mergeCell ref="R382:T382"/>
    <mergeCell ref="U382:W382"/>
    <mergeCell ref="X382:X383"/>
    <mergeCell ref="I360:L360"/>
    <mergeCell ref="U360:X360"/>
    <mergeCell ref="E365:F365"/>
    <mergeCell ref="I365:K365"/>
    <mergeCell ref="Q365:R365"/>
    <mergeCell ref="U365:W365"/>
    <mergeCell ref="F409:H409"/>
    <mergeCell ref="I409:K409"/>
    <mergeCell ref="L409:L410"/>
    <mergeCell ref="R409:T409"/>
    <mergeCell ref="U409:W409"/>
    <mergeCell ref="X409:X410"/>
    <mergeCell ref="I387:L387"/>
    <mergeCell ref="U387:X387"/>
    <mergeCell ref="E392:F392"/>
    <mergeCell ref="I392:K392"/>
    <mergeCell ref="Q392:R392"/>
    <mergeCell ref="U392:W392"/>
  </mergeCells>
  <pageMargins left="0.511811024" right="0.511811024" top="0.78740157499999996" bottom="0.78740157499999996" header="0.31496062000000002" footer="0.31496062000000002"/>
  <pageSetup orientation="portrait" r:id="rId1"/>
  <ignoredErrors>
    <ignoredError sqref="B348 B35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53CDD-FA64-4AEF-B5ED-F0C8673D1FAC}">
  <sheetPr>
    <tabColor rgb="FF92D050"/>
  </sheetPr>
  <dimension ref="A1"/>
  <sheetViews>
    <sheetView showGridLines="0" topLeftCell="A517" zoomScale="145" zoomScaleNormal="145" workbookViewId="0">
      <selection activeCell="M530" sqref="M530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ADM LOCAL</vt:lpstr>
      <vt:lpstr>Mão de Obra Ordinária</vt:lpstr>
      <vt:lpstr>CANTEIRO DE OBRA</vt:lpstr>
      <vt:lpstr>EQUIP. M.O. MÍNIMOS</vt:lpstr>
      <vt:lpstr>Binômio tkm</vt:lpstr>
      <vt:lpstr>MOBILIZAÇÂO</vt:lpstr>
      <vt:lpstr>BDI</vt:lpstr>
      <vt:lpstr>QUADRO DE QUANT.</vt:lpstr>
      <vt:lpstr>QUAD. DEMONSTRATIVO</vt:lpstr>
      <vt:lpstr>RESUMO ORÇAMENTO</vt:lpstr>
      <vt:lpstr>CRONOGRAMA FINANCEIRO</vt:lpstr>
      <vt:lpstr>CURVA ABC</vt:lpstr>
      <vt:lpstr>REAJUSTAMENTO</vt:lpstr>
      <vt:lpstr>COMPOSIÇÕES - INSUMOS COTADOS</vt:lpstr>
      <vt:lpstr>COMPOSIÇÕES AUXILIARES</vt:lpstr>
      <vt:lpstr>Composições Preço SICRO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Igor</cp:lastModifiedBy>
  <dcterms:created xsi:type="dcterms:W3CDTF">2021-09-21T20:37:44Z</dcterms:created>
  <dcterms:modified xsi:type="dcterms:W3CDTF">2022-03-11T19:47:03Z</dcterms:modified>
</cp:coreProperties>
</file>